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O15" i="1"/>
  <c r="CO16"/>
  <c r="CP15"/>
  <c r="CP16"/>
  <c r="BU17"/>
  <c r="BT17"/>
  <c r="AJ21"/>
  <c r="AG24"/>
  <c r="CU9"/>
  <c r="CV9"/>
  <c r="CU10"/>
  <c r="CV10"/>
  <c r="CU37"/>
  <c r="CV37"/>
  <c r="CR9"/>
  <c r="CS9" s="1"/>
  <c r="CR18"/>
  <c r="CS18" s="1"/>
  <c r="CR19"/>
  <c r="CS19" s="1"/>
  <c r="CR20"/>
  <c r="CS20"/>
  <c r="CR28"/>
  <c r="CS28" s="1"/>
  <c r="CR35"/>
  <c r="CS35"/>
  <c r="CR36"/>
  <c r="CS36" s="1"/>
  <c r="CR37"/>
  <c r="CS37"/>
  <c r="CR38"/>
  <c r="CS38"/>
  <c r="CR39"/>
  <c r="CS39"/>
  <c r="CR40"/>
  <c r="CS40"/>
  <c r="CO8"/>
  <c r="CP8"/>
  <c r="CO17"/>
  <c r="CP17"/>
  <c r="CO31"/>
  <c r="CP31" s="1"/>
  <c r="CO34"/>
  <c r="CP34"/>
  <c r="CO38"/>
  <c r="CP38" s="1"/>
  <c r="CO39"/>
  <c r="CP39" s="1"/>
  <c r="CO40"/>
  <c r="CP40" s="1"/>
  <c r="CP6"/>
  <c r="CO6"/>
  <c r="CL14"/>
  <c r="CM14" s="1"/>
  <c r="CL19"/>
  <c r="CM19" s="1"/>
  <c r="CL20"/>
  <c r="CM20" s="1"/>
  <c r="CL24"/>
  <c r="CM24"/>
  <c r="CL31"/>
  <c r="CM31"/>
  <c r="CL34"/>
  <c r="CM34"/>
  <c r="CI7"/>
  <c r="CJ7" s="1"/>
  <c r="CI8"/>
  <c r="CJ8" s="1"/>
  <c r="CI10"/>
  <c r="CJ10" s="1"/>
  <c r="CI11"/>
  <c r="CJ11" s="1"/>
  <c r="CI13"/>
  <c r="CJ13" s="1"/>
  <c r="CI16"/>
  <c r="CJ16" s="1"/>
  <c r="CI19"/>
  <c r="CJ19" s="1"/>
  <c r="CI20"/>
  <c r="CJ20" s="1"/>
  <c r="CI22"/>
  <c r="CJ22" s="1"/>
  <c r="CI24"/>
  <c r="CJ24" s="1"/>
  <c r="CI27"/>
  <c r="CJ27" s="1"/>
  <c r="CI35"/>
  <c r="CJ35" s="1"/>
  <c r="CI36"/>
  <c r="CJ36" s="1"/>
  <c r="CI37"/>
  <c r="CJ37" s="1"/>
  <c r="CI39"/>
  <c r="CJ39" s="1"/>
  <c r="CJ6"/>
  <c r="CI6"/>
  <c r="CF10"/>
  <c r="CG10"/>
  <c r="CF11"/>
  <c r="CG11"/>
  <c r="CF18"/>
  <c r="CG18"/>
  <c r="CF19"/>
  <c r="CG19"/>
  <c r="CF20"/>
  <c r="CG20"/>
  <c r="CF32"/>
  <c r="CG32"/>
  <c r="CF36"/>
  <c r="CG36"/>
  <c r="CC9"/>
  <c r="CD9" s="1"/>
  <c r="CC10"/>
  <c r="CD10" s="1"/>
  <c r="CC11"/>
  <c r="CD11" s="1"/>
  <c r="CC13"/>
  <c r="CD13"/>
  <c r="CC14"/>
  <c r="CD14"/>
  <c r="CC15"/>
  <c r="CD15"/>
  <c r="CC16"/>
  <c r="CD16"/>
  <c r="CC17"/>
  <c r="CD17"/>
  <c r="CC18"/>
  <c r="CD18"/>
  <c r="CC19"/>
  <c r="CD19"/>
  <c r="CC20"/>
  <c r="CD20"/>
  <c r="CC21"/>
  <c r="CD21"/>
  <c r="CC22"/>
  <c r="CD22"/>
  <c r="CC24"/>
  <c r="CD24"/>
  <c r="CC25"/>
  <c r="CD25"/>
  <c r="CC26"/>
  <c r="CD26"/>
  <c r="CC29"/>
  <c r="CD29"/>
  <c r="CC30"/>
  <c r="CD30"/>
  <c r="CC31"/>
  <c r="CD31"/>
  <c r="CC32"/>
  <c r="CD32"/>
  <c r="CC33"/>
  <c r="CD33"/>
  <c r="CC34"/>
  <c r="CD34"/>
  <c r="CC35"/>
  <c r="CD35"/>
  <c r="CC37"/>
  <c r="CD37"/>
  <c r="CC38"/>
  <c r="CD38" s="1"/>
  <c r="CC39"/>
  <c r="CD39"/>
  <c r="CC40"/>
  <c r="CD40"/>
  <c r="BZ17"/>
  <c r="CA17"/>
  <c r="BW8"/>
  <c r="BX8" s="1"/>
  <c r="BW9"/>
  <c r="BX9" s="1"/>
  <c r="BW10"/>
  <c r="BX10" s="1"/>
  <c r="BW11"/>
  <c r="BX11" s="1"/>
  <c r="BW13"/>
  <c r="BX13" s="1"/>
  <c r="BW15"/>
  <c r="BX15"/>
  <c r="BW16"/>
  <c r="BX16"/>
  <c r="BW17"/>
  <c r="BX17"/>
  <c r="BW18"/>
  <c r="BX18"/>
  <c r="BW19"/>
  <c r="BX19"/>
  <c r="BW20"/>
  <c r="BX20"/>
  <c r="BW21"/>
  <c r="BX21"/>
  <c r="BW22"/>
  <c r="BX22"/>
  <c r="BW24"/>
  <c r="BX24"/>
  <c r="BW26"/>
  <c r="BX26"/>
  <c r="BW27"/>
  <c r="BX27"/>
  <c r="BW28"/>
  <c r="BX28" s="1"/>
  <c r="BW29"/>
  <c r="BX29"/>
  <c r="BW30"/>
  <c r="BX30"/>
  <c r="BW31"/>
  <c r="BX31"/>
  <c r="BW32"/>
  <c r="BX32"/>
  <c r="BW33"/>
  <c r="BX33"/>
  <c r="BW34"/>
  <c r="BX34"/>
  <c r="BW35"/>
  <c r="BX35"/>
  <c r="BW7"/>
  <c r="BX7" s="1"/>
  <c r="BW6"/>
  <c r="BQ36"/>
  <c r="BR36"/>
  <c r="BQ37"/>
  <c r="BR37"/>
  <c r="BQ39"/>
  <c r="BR39"/>
  <c r="BQ40"/>
  <c r="BR40"/>
  <c r="BN13"/>
  <c r="BO13" s="1"/>
  <c r="BN22"/>
  <c r="BO22"/>
  <c r="BN24"/>
  <c r="BO24"/>
  <c r="BK9"/>
  <c r="BL9"/>
  <c r="BK10"/>
  <c r="BL10"/>
  <c r="BK11"/>
  <c r="BL11"/>
  <c r="BK29"/>
  <c r="BL29"/>
  <c r="BK32"/>
  <c r="BL32"/>
  <c r="BK34"/>
  <c r="BL34"/>
  <c r="BH7"/>
  <c r="BE36"/>
  <c r="BF36"/>
  <c r="BB23"/>
  <c r="BB25"/>
  <c r="BB13"/>
  <c r="AY14"/>
  <c r="AZ14"/>
  <c r="AY15"/>
  <c r="AZ15"/>
  <c r="AY21"/>
  <c r="AZ21"/>
  <c r="AV14"/>
  <c r="AW14"/>
  <c r="AS7"/>
  <c r="AT7" s="1"/>
  <c r="AP33"/>
  <c r="AP39"/>
  <c r="AP40"/>
  <c r="AM7"/>
  <c r="AN7" s="1"/>
  <c r="AM14"/>
  <c r="AN14"/>
  <c r="AJ14"/>
  <c r="AK14"/>
  <c r="AK21"/>
  <c r="AG21"/>
  <c r="AH21" s="1"/>
  <c r="AH24"/>
  <c r="AG39"/>
  <c r="AH39"/>
  <c r="AG40"/>
  <c r="AH40"/>
  <c r="AD18"/>
  <c r="AE18"/>
  <c r="AD19"/>
  <c r="AE19"/>
  <c r="AD20"/>
  <c r="AE20"/>
  <c r="AA36"/>
  <c r="AB36" s="1"/>
  <c r="AA8"/>
  <c r="AB8" s="1"/>
  <c r="X13"/>
  <c r="U24"/>
  <c r="V24"/>
  <c r="R13"/>
  <c r="S13"/>
  <c r="R23"/>
  <c r="S23"/>
  <c r="O7"/>
  <c r="P7" s="1"/>
  <c r="O12"/>
  <c r="P12" s="1"/>
  <c r="O13"/>
  <c r="P13"/>
  <c r="O21"/>
  <c r="P21"/>
  <c r="O23"/>
  <c r="P23"/>
  <c r="O28"/>
  <c r="P28" s="1"/>
  <c r="O37"/>
  <c r="P37"/>
  <c r="O38"/>
  <c r="P38"/>
  <c r="O39"/>
  <c r="P39"/>
  <c r="O40"/>
  <c r="P40"/>
  <c r="L17"/>
  <c r="M17" s="1"/>
  <c r="L26"/>
  <c r="M26"/>
  <c r="L27"/>
  <c r="M27"/>
  <c r="L28"/>
  <c r="M28" s="1"/>
  <c r="L8"/>
  <c r="M8" s="1"/>
  <c r="J21"/>
  <c r="I21"/>
  <c r="I14"/>
  <c r="J14"/>
  <c r="G10"/>
  <c r="G11"/>
  <c r="G18"/>
  <c r="G19"/>
  <c r="G20"/>
  <c r="G24"/>
  <c r="G27"/>
  <c r="G30"/>
  <c r="G31"/>
  <c r="G34"/>
  <c r="F18"/>
  <c r="F19"/>
  <c r="F20"/>
  <c r="F24"/>
  <c r="F27"/>
  <c r="F30"/>
  <c r="F31"/>
  <c r="F34"/>
  <c r="F11"/>
  <c r="F10"/>
  <c r="BX6"/>
</calcChain>
</file>

<file path=xl/sharedStrings.xml><?xml version="1.0" encoding="utf-8"?>
<sst xmlns="http://schemas.openxmlformats.org/spreadsheetml/2006/main" count="246" uniqueCount="94">
  <si>
    <t>«Առանցք »  ՍՊԸ</t>
  </si>
  <si>
    <t>«Բարսեղյան եղբայրներ» ՍՊԸ</t>
  </si>
  <si>
    <t>&lt;Էլին-Արս&gt; ՍՊԸ</t>
  </si>
  <si>
    <t>&lt;Երվադա&gt; ՍՊԸ</t>
  </si>
  <si>
    <t>&lt;Եվրոպա&gt; ՍՊԸ</t>
  </si>
  <si>
    <t>&lt;Գեպոտանիք&gt;ՍՊԸ</t>
  </si>
  <si>
    <t>&lt;ԿԱՄԷԴ&gt;ՈՊԸ</t>
  </si>
  <si>
    <t>&lt;Մագնատէս&gt;ՍՊԸ</t>
  </si>
  <si>
    <t>&lt;Մետալ Ստիլ&gt; ՓԲԸ</t>
  </si>
  <si>
    <t>&lt;Ռեալ Բուսինեսս&gt; ՍՊԸ</t>
  </si>
  <si>
    <t>&lt;ՍԵՄԱՆԳ&gt; ՍՊԸ</t>
  </si>
  <si>
    <t>«ՏԵՐՏԵՐՅԱՆ և ԸՆԿԵՐՆԵՐ» ՍՊԸ</t>
  </si>
  <si>
    <t>Ա/Ձ Արմեն Ղարախանյան</t>
  </si>
  <si>
    <t>&lt;Բյուրքար&gt; ՍՊԸ</t>
  </si>
  <si>
    <t>&lt;Եթերակ&gt; ՍՊԸ</t>
  </si>
  <si>
    <t>Ա/Ձ Գուրգեն Սողոմոնյան</t>
  </si>
  <si>
    <t>Ա/Ձ Հայկ Հակոբյան</t>
  </si>
  <si>
    <t>&lt;ՄԱԺԷՎ&gt; ՍՊԸ</t>
  </si>
  <si>
    <t>&lt;Սաֆարդայ&gt; ՍՊԸ</t>
  </si>
  <si>
    <t>Ա/Ձ Նորիկ Հակոբջանյան</t>
  </si>
  <si>
    <t>&lt;ՍԹԻԼ ԿՈՆՑԵՌՆ&gt; ՍՊԸ</t>
  </si>
  <si>
    <t>«ՏԷՏ ինվեստ» ՍՊԸ</t>
  </si>
  <si>
    <t>Ա/Ձ &lt;Նաիրի Թորոսյան&gt;</t>
  </si>
  <si>
    <t>&lt;ՏԻՍԱ&gt; ՓԲԸ</t>
  </si>
  <si>
    <t>&lt;Վարբադ&gt; ՍՊԸ</t>
  </si>
  <si>
    <t>&lt;Էքսպրես Շին&gt; ՍՊԸ</t>
  </si>
  <si>
    <t>&lt;Վանգաս&gt; ՍՊԸ</t>
  </si>
  <si>
    <t>&lt;Էյչ Գրուպ&gt; ՍՊԸ</t>
  </si>
  <si>
    <t>&lt;Նարսան&gt; ՍՊԸ</t>
  </si>
  <si>
    <t>&lt;Էլիպս Գրուպ&gt; ՍՊԸ</t>
  </si>
  <si>
    <t>&lt;Լու ԼԻ Լու&gt; ՍՊԸ</t>
  </si>
  <si>
    <t>&lt;Տեխնոսնաբ&gt; ՍՊԸ</t>
  </si>
  <si>
    <t>Չ/բ</t>
  </si>
  <si>
    <t>Գնման առարկան</t>
  </si>
  <si>
    <t>Չ/մ</t>
  </si>
  <si>
    <t>Քանակը</t>
  </si>
  <si>
    <t>առանց ԱԱՀ
Ընդհանուր գին</t>
  </si>
  <si>
    <t>ԱԱՀ
Ընդհանուր</t>
  </si>
  <si>
    <t>Գին
Ընդհանուր</t>
  </si>
  <si>
    <t>Ñ³ï</t>
  </si>
  <si>
    <t>&lt;ՏԵՐՏԵՐՅԱՆ և ԸՆԿԵՐՆԵՐ&gt; ՍՊԸ</t>
  </si>
  <si>
    <t>ÏÇÉá·ñ³Ù</t>
  </si>
  <si>
    <t>Ù»ïñ</t>
  </si>
  <si>
    <t>&lt;ԿԱՄԷԴ&gt;ՍՊԸ</t>
  </si>
  <si>
    <t xml:space="preserve">&lt;Էլին-Արս&gt; ՍՊԸ </t>
  </si>
  <si>
    <t>Ընդհանուր
նախահաշ. գին</t>
  </si>
  <si>
    <t>ՀԱՎԵԼՎԱԾ 1</t>
  </si>
  <si>
    <t>հայտերից ոչ մեկ չի համապատասխանում
 հրավերի պայմաններին</t>
  </si>
  <si>
    <t>«ԳԱԿ-ՇՀԱՊՁԲ-15/7-ՀՀ ՊՆ ՆՏԱԴ-ՇՀԱՊՁԲ-20/1» ծածկագրով ընթացակարգի գների ամփոփում</t>
  </si>
  <si>
    <t>&lt;Էքսպրես Շին&gt; ՍՊԸ*</t>
  </si>
  <si>
    <t>&lt;ՏԻՍԱ&gt; ՓԲԸ*</t>
  </si>
  <si>
    <t>20*</t>
  </si>
  <si>
    <t>26*</t>
  </si>
  <si>
    <t>28*</t>
  </si>
  <si>
    <t>Ներկայացված են մասնակիցների առաջարկած չափաբաժինների գները  առանց ԱԱՀ-ով, վճարվելիք ԱԱՀ-ն  և առանց ԱԱՀ:</t>
  </si>
  <si>
    <t>Աստղանիշով նշված չափաբաժիններում գործել է ԵՏՄ արտադրության ապրանքների 15% գնային առավելությունը:</t>
  </si>
  <si>
    <t>1-ին տեղ զբաղեցրած(հաղթող)
 մասնակիցներ</t>
  </si>
  <si>
    <r>
      <t xml:space="preserve">ò»Ù»Ýï </t>
    </r>
    <r>
      <rPr>
        <sz val="9"/>
        <rFont val="Times Armenian"/>
        <family val="1"/>
      </rPr>
      <t>¥ò»Ù»Ýï 50</t>
    </r>
    <r>
      <rPr>
        <sz val="9"/>
        <rFont val="Sylfaen"/>
        <family val="1"/>
        <charset val="204"/>
      </rPr>
      <t>կգ պարկերով</t>
    </r>
    <r>
      <rPr>
        <sz val="9"/>
        <rFont val="Times Armenian"/>
        <family val="1"/>
      </rPr>
      <t>¤</t>
    </r>
  </si>
  <si>
    <r>
      <t xml:space="preserve">¼³Ý³½³Ý ßÇÝ³ñ³ñ³Ï³Ý ù³ñ»ñ </t>
    </r>
    <r>
      <rPr>
        <sz val="9"/>
        <rFont val="Times Armenian"/>
        <family val="1"/>
      </rPr>
      <t>¥ù³ñ áõÕÇÕ Ïïñí³ÍùÇ¤</t>
    </r>
  </si>
  <si>
    <r>
      <t>Ù</t>
    </r>
    <r>
      <rPr>
        <vertAlign val="superscript"/>
        <sz val="9"/>
        <rFont val="Times Armenian"/>
        <family val="1"/>
      </rPr>
      <t>3</t>
    </r>
  </si>
  <si>
    <r>
      <t xml:space="preserve">æñ³Ù»ÏáõëÇã ÝÛáõÃ»ñ </t>
    </r>
    <r>
      <rPr>
        <sz val="9"/>
        <rFont val="Times Armenian"/>
        <family val="1"/>
      </rPr>
      <t>¥éáõµ»ñáÇ¹¤</t>
    </r>
  </si>
  <si>
    <r>
      <t>Ù</t>
    </r>
    <r>
      <rPr>
        <vertAlign val="superscript"/>
        <sz val="9"/>
        <rFont val="Times Armenian"/>
        <family val="1"/>
      </rPr>
      <t>2</t>
    </r>
  </si>
  <si>
    <r>
      <t xml:space="preserve">¾É»Ïïñá¹Ý»ñ </t>
    </r>
    <r>
      <rPr>
        <sz val="9"/>
        <rFont val="Times Armenian"/>
        <family val="1"/>
      </rPr>
      <t>¥¿É»Ïïñá¹¤</t>
    </r>
  </si>
  <si>
    <r>
      <t xml:space="preserve">äñáýÇÉÝ»ñ </t>
    </r>
    <r>
      <rPr>
        <sz val="9"/>
        <rFont val="Times Armenian"/>
        <family val="1"/>
      </rPr>
      <t>¥³ÝÏÛáõÝ³Ï È=75 ÙÙ¤</t>
    </r>
  </si>
  <si>
    <r>
      <t xml:space="preserve">äñáýÇÉÝ»ñ </t>
    </r>
    <r>
      <rPr>
        <sz val="9"/>
        <rFont val="Times Armenian"/>
        <family val="1"/>
      </rPr>
      <t>¥³ÝÏÛáõÝ³Ï È=40 ÙÙ¤</t>
    </r>
  </si>
  <si>
    <r>
      <t xml:space="preserve">ÊáÕáí³ÏÝ»ñ </t>
    </r>
    <r>
      <rPr>
        <sz val="9"/>
        <rFont val="Times Armenian"/>
        <family val="1"/>
      </rPr>
      <t>¥³½µ»ëïÛ³ ËáÕáí³Ï d=100ÙÙ¤</t>
    </r>
  </si>
  <si>
    <r>
      <t xml:space="preserve">î³Ëï³Ï </t>
    </r>
    <r>
      <rPr>
        <sz val="9"/>
        <rFont val="Times Armenian"/>
        <family val="1"/>
      </rPr>
      <t>¥ï³Ëï³Ï¤</t>
    </r>
  </si>
  <si>
    <r>
      <t xml:space="preserve">ä³ïáõÑ³ÝÝ»ñ </t>
    </r>
    <r>
      <rPr>
        <sz val="9"/>
        <rFont val="Times Armenian"/>
        <family val="1"/>
      </rPr>
      <t>¥å³ïáõÑ³Ý 90x120¤</t>
    </r>
  </si>
  <si>
    <r>
      <t xml:space="preserve">¸éÝ»ñ </t>
    </r>
    <r>
      <rPr>
        <sz val="9"/>
        <rFont val="Times Armenian"/>
        <family val="1"/>
      </rPr>
      <t>¥¹áõé ÷³ÛïÛ³ ³å³Ï»å³ï¤</t>
    </r>
  </si>
  <si>
    <r>
      <t xml:space="preserve">ÎÇñ, ÷áßÇ  </t>
    </r>
    <r>
      <rPr>
        <sz val="9"/>
        <rFont val="Times Armenian"/>
        <family val="1"/>
      </rPr>
      <t>¥ÏÇñ¤</t>
    </r>
  </si>
  <si>
    <r>
      <t>ÚáõÕ³Ý»</t>
    </r>
    <r>
      <rPr>
        <b/>
        <sz val="9"/>
        <rFont val="Sylfaen"/>
        <family val="1"/>
        <charset val="204"/>
      </rPr>
      <t>րկ</t>
    </r>
    <r>
      <rPr>
        <b/>
        <sz val="9"/>
        <rFont val="Times Armenian"/>
        <family val="1"/>
      </rPr>
      <t xml:space="preserve"> </t>
    </r>
    <r>
      <rPr>
        <sz val="9"/>
        <rFont val="Times Armenian"/>
        <family val="1"/>
      </rPr>
      <t>¥ÛáõÕ³Ý»ñÏ¤</t>
    </r>
  </si>
  <si>
    <r>
      <t xml:space="preserve">ÊáÕáí³ÏÝ»ñ </t>
    </r>
    <r>
      <rPr>
        <sz val="9"/>
        <rFont val="Times Armenian"/>
        <family val="1"/>
      </rPr>
      <t>¥ËáÕáí³Ï Ù»ï³Õ³Ï³Ý d-108 ÙÙ¤</t>
    </r>
  </si>
  <si>
    <r>
      <t xml:space="preserve">ÊáÕáí³ÏÝ»ñ </t>
    </r>
    <r>
      <rPr>
        <sz val="9"/>
        <rFont val="Times Armenian"/>
        <family val="1"/>
      </rPr>
      <t>¥ËáÕáí³Ï Ù»ï³Õ³Ï³Ý d-48 ÙÙ¤</t>
    </r>
  </si>
  <si>
    <r>
      <t xml:space="preserve">ÊáÕáí³ÏÝ»ñ </t>
    </r>
    <r>
      <rPr>
        <sz val="9"/>
        <rFont val="Times Armenian"/>
        <family val="1"/>
      </rPr>
      <t>¥ËáÕáí³Ï Ù»ï³Õ³Ï³Ý d-42 ÙÙ¤</t>
    </r>
  </si>
  <si>
    <r>
      <t xml:space="preserve">¸éÝ»ñ </t>
    </r>
    <r>
      <rPr>
        <sz val="9"/>
        <rFont val="Times Armenian"/>
        <family val="1"/>
      </rPr>
      <t>¥¹áõé »ñÏ³ÃÛ³¤</t>
    </r>
  </si>
  <si>
    <r>
      <t xml:space="preserve">ÈÇÝáÉ»áõÙ </t>
    </r>
    <r>
      <rPr>
        <sz val="9"/>
        <rFont val="Times Armenian"/>
        <family val="1"/>
      </rPr>
      <t>¥ÉÇÝáÉÇáõÙ¤</t>
    </r>
  </si>
  <si>
    <r>
      <t xml:space="preserve">¶»ñ³ÝÝ»ñ </t>
    </r>
    <r>
      <rPr>
        <sz val="9"/>
        <rFont val="Times Armenian"/>
        <family val="1"/>
      </rPr>
      <t>¥·»ñ³Ý¤</t>
    </r>
  </si>
  <si>
    <r>
      <t xml:space="preserve">ÂÇÃ»Õ, óÇÝÏ³å³ï, Ù»ï³Õ³Ï³Ý, åáÕå³ïÛ³ </t>
    </r>
    <r>
      <rPr>
        <sz val="9"/>
        <rFont val="Times Armenian"/>
        <family val="1"/>
      </rPr>
      <t>¥Ó¨³íáñ óÇÝÏ³å³ï ÃÇÃ»Õ¤</t>
    </r>
  </si>
  <si>
    <r>
      <t xml:space="preserve">Â»ñÃ»ñ (ßÇÝ³ñ³ñáõÃÛ³Ý) </t>
    </r>
    <r>
      <rPr>
        <sz val="9"/>
        <rFont val="Times Armenian"/>
        <family val="1"/>
      </rPr>
      <t>¥Ù»ï³Õ³Ï³Ý ÃÇÃ»Õ Ñ-3ÙÙ¤</t>
    </r>
  </si>
  <si>
    <r>
      <t xml:space="preserve">Ø»ï³Õ³Ï³Ý ó³Ýó»ñ </t>
    </r>
    <r>
      <rPr>
        <sz val="9"/>
        <rFont val="Times Armenian"/>
        <family val="1"/>
      </rPr>
      <t>¥Ù»ï³ÕÛ³ ó³Ýó µ»ïáÝÇ 1x3Ù¤</t>
    </r>
  </si>
  <si>
    <r>
      <t xml:space="preserve">Ø»ï³Õ³Ï³Ý ó³Ýó»ñ </t>
    </r>
    <r>
      <rPr>
        <sz val="9"/>
        <rFont val="Times Armenian"/>
        <family val="1"/>
      </rPr>
      <t>¥Ù»ï³Õ³</t>
    </r>
    <r>
      <rPr>
        <sz val="9"/>
        <rFont val="Sylfaen"/>
        <family val="1"/>
        <charset val="204"/>
      </rPr>
      <t>կան</t>
    </r>
    <r>
      <rPr>
        <sz val="9"/>
        <rFont val="Times Armenian"/>
        <family val="1"/>
      </rPr>
      <t xml:space="preserve"> ó³Ýó</t>
    </r>
    <r>
      <rPr>
        <sz val="9"/>
        <rFont val="Sylfaen"/>
        <family val="1"/>
        <charset val="204"/>
      </rPr>
      <t>եր</t>
    </r>
    <r>
      <rPr>
        <sz val="9"/>
        <rFont val="Times Armenian"/>
        <family val="1"/>
      </rPr>
      <t xml:space="preserve"> 1.5x10Ù¤</t>
    </r>
  </si>
  <si>
    <r>
      <t xml:space="preserve">¸ìä </t>
    </r>
    <r>
      <rPr>
        <sz val="9"/>
        <rFont val="Times Armenian"/>
        <family val="1"/>
      </rPr>
      <t>¥¸ìä¤</t>
    </r>
  </si>
  <si>
    <r>
      <t>äñáýÇÉÝ»ñ</t>
    </r>
    <r>
      <rPr>
        <sz val="9"/>
        <rFont val="Times Armenian"/>
        <family val="1"/>
      </rPr>
      <t xml:space="preserve"> ¥³Ùñ³Ý d-12 ÙÙ¤</t>
    </r>
  </si>
  <si>
    <r>
      <t xml:space="preserve">Ø»ï³Õ³É³ñ»ñ </t>
    </r>
    <r>
      <rPr>
        <sz val="9"/>
        <rFont val="Times Armenian"/>
        <family val="1"/>
      </rPr>
      <t>¥³Ùñ³É³ñ d-6 ÙÙ¤</t>
    </r>
  </si>
  <si>
    <r>
      <t xml:space="preserve">Ø»Ë </t>
    </r>
    <r>
      <rPr>
        <sz val="9"/>
        <rFont val="Times Armenian"/>
        <family val="1"/>
      </rPr>
      <t>¥Ù»Ë¤</t>
    </r>
  </si>
  <si>
    <r>
      <t xml:space="preserve">Ð»Í³ÝÝ»ñ </t>
    </r>
    <r>
      <rPr>
        <sz val="9"/>
        <rFont val="Times Armenian"/>
        <family val="1"/>
      </rPr>
      <t>¥Ù»ï³Õ³Ï³Ý Ñ»Í³Ý N 14¤</t>
    </r>
  </si>
  <si>
    <r>
      <t xml:space="preserve">²åñ³ÝùÝ»ñÇ ÷³Ã»Ã³íáñÙ³Ý ïáåñ³ÏÝ»ñ </t>
    </r>
    <r>
      <rPr>
        <sz val="9"/>
        <rFont val="Times Armenian"/>
        <family val="1"/>
      </rPr>
      <t>¥ÑáÕ³å³ñÏ¤</t>
    </r>
  </si>
  <si>
    <r>
      <t xml:space="preserve">Ø»ï³Õ³É³ñ»ñ </t>
    </r>
    <r>
      <rPr>
        <sz val="9"/>
        <rFont val="Times Armenian"/>
        <family val="1"/>
      </rPr>
      <t>¥Ù»ï³Õ³É³ñ d-2-3 ÙÙ¤</t>
    </r>
  </si>
  <si>
    <r>
      <t xml:space="preserve">Ø»ï³Õ³Ï³Ý ó³Ýó»ñ </t>
    </r>
    <r>
      <rPr>
        <sz val="9"/>
        <rFont val="Times Armenian"/>
        <family val="1"/>
      </rPr>
      <t>¥ó³Ýó³ñÏÕ (·³µÇáÝ)¤</t>
    </r>
  </si>
  <si>
    <r>
      <t xml:space="preserve">´³Ñ»ñ </t>
    </r>
    <r>
      <rPr>
        <sz val="9"/>
        <rFont val="Times Armenian"/>
        <family val="1"/>
      </rPr>
      <t>¥´³Ñ ë³Ïñ³íáñÇ Ù»Í ´êÈ-110¤</t>
    </r>
  </si>
  <si>
    <r>
      <t xml:space="preserve">Ò»éùÇ ·áñÍÇùÝ»ñ </t>
    </r>
    <r>
      <rPr>
        <sz val="9"/>
        <rFont val="Times Armenian"/>
        <family val="1"/>
      </rPr>
      <t>¥ÈÇÝ·¤</t>
    </r>
  </si>
  <si>
    <r>
      <t xml:space="preserve">øÉáõÝ·Ý»ñ </t>
    </r>
    <r>
      <rPr>
        <sz val="9"/>
        <rFont val="Times Armenian"/>
        <family val="1"/>
      </rPr>
      <t>¥øÉáõÝ·¤</t>
    </r>
  </si>
  <si>
    <r>
      <t xml:space="preserve">Ò»éùÇ ëÕáóÝ»ñ </t>
    </r>
    <r>
      <rPr>
        <sz val="9"/>
        <rFont val="Times Armenian"/>
        <family val="1"/>
      </rPr>
      <t>¥êÕáó »ñÏ³ÛÝ³Ï³Ý¤</t>
    </r>
  </si>
  <si>
    <r>
      <t xml:space="preserve">Î³óÇÝÝ»ñ </t>
    </r>
    <r>
      <rPr>
        <sz val="9"/>
        <rFont val="Times Armenian"/>
        <family val="1"/>
      </rPr>
      <t>¥Î³óÇÝ ÑÛáõëÝÇ¤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</si>
</sst>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b/>
      <sz val="9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9"/>
      <name val="Times Armenian"/>
      <family val="1"/>
    </font>
    <font>
      <sz val="9"/>
      <name val="Times Armenian"/>
      <family val="1"/>
    </font>
    <font>
      <sz val="9"/>
      <name val="Sylfaen"/>
      <family val="1"/>
      <charset val="204"/>
    </font>
    <font>
      <vertAlign val="superscript"/>
      <sz val="9"/>
      <name val="Times Armenian"/>
      <family val="1"/>
    </font>
    <font>
      <b/>
      <sz val="9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1" fontId="1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/>
    </xf>
    <xf numFmtId="164" fontId="1" fillId="3" borderId="1" xfId="0" applyNumberFormat="1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 wrapText="1"/>
    </xf>
    <xf numFmtId="164" fontId="2" fillId="2" borderId="4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164" fontId="1" fillId="2" borderId="3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4" fillId="2" borderId="0" xfId="0" applyFont="1" applyFill="1" applyAlignment="1"/>
    <xf numFmtId="0" fontId="4" fillId="2" borderId="0" xfId="0" applyFont="1" applyFill="1" applyAlignment="1">
      <alignment horizontal="center"/>
    </xf>
    <xf numFmtId="0" fontId="4" fillId="2" borderId="7" xfId="0" applyFont="1" applyFill="1" applyBorder="1" applyAlignment="1"/>
    <xf numFmtId="0" fontId="4" fillId="2" borderId="7" xfId="0" applyFont="1" applyFill="1" applyBorder="1" applyAlignment="1">
      <alignment horizontal="center"/>
    </xf>
    <xf numFmtId="0" fontId="5" fillId="2" borderId="0" xfId="0" applyFont="1" applyFill="1" applyAlignment="1"/>
    <xf numFmtId="164" fontId="3" fillId="2" borderId="5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/>
    <xf numFmtId="164" fontId="3" fillId="2" borderId="6" xfId="0" applyNumberFormat="1" applyFont="1" applyFill="1" applyBorder="1" applyAlignment="1">
      <alignment horizontal="center" vertical="center"/>
    </xf>
    <xf numFmtId="11" fontId="2" fillId="2" borderId="1" xfId="0" applyNumberFormat="1" applyFont="1" applyFill="1" applyBorder="1" applyAlignment="1">
      <alignment vertical="center"/>
    </xf>
    <xf numFmtId="1" fontId="7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Y42"/>
  <sheetViews>
    <sheetView tabSelected="1" topLeftCell="J7" zoomScaleNormal="100" workbookViewId="0">
      <selection activeCell="M27" sqref="M27"/>
    </sheetView>
  </sheetViews>
  <sheetFormatPr defaultColWidth="18.7109375" defaultRowHeight="15"/>
  <cols>
    <col min="1" max="1" width="10" style="25" customWidth="1"/>
    <col min="2" max="2" width="64.28515625" style="25" customWidth="1"/>
    <col min="3" max="3" width="18.7109375" style="26"/>
    <col min="4" max="101" width="18.7109375" style="25"/>
    <col min="102" max="102" width="31.28515625" style="25" customWidth="1"/>
    <col min="103" max="16384" width="18.7109375" style="25"/>
  </cols>
  <sheetData>
    <row r="2" spans="1:103">
      <c r="D2" s="27"/>
      <c r="E2" s="28" t="s">
        <v>48</v>
      </c>
      <c r="F2" s="28"/>
      <c r="G2" s="28"/>
      <c r="H2" s="28"/>
      <c r="I2" s="28"/>
      <c r="J2" s="28"/>
      <c r="K2" s="28"/>
      <c r="L2" s="28"/>
      <c r="CX2" s="29" t="s">
        <v>46</v>
      </c>
    </row>
    <row r="3" spans="1:103">
      <c r="A3" s="15" t="s">
        <v>32</v>
      </c>
      <c r="B3" s="18" t="s">
        <v>33</v>
      </c>
      <c r="C3" s="18" t="s">
        <v>34</v>
      </c>
      <c r="D3" s="15" t="s">
        <v>35</v>
      </c>
      <c r="E3" s="12" t="s">
        <v>45</v>
      </c>
      <c r="F3" s="21" t="s">
        <v>0</v>
      </c>
      <c r="G3" s="21"/>
      <c r="H3" s="21"/>
      <c r="I3" s="21" t="s">
        <v>1</v>
      </c>
      <c r="J3" s="21"/>
      <c r="K3" s="21"/>
      <c r="L3" s="21" t="s">
        <v>2</v>
      </c>
      <c r="M3" s="21"/>
      <c r="N3" s="21"/>
      <c r="O3" s="21" t="s">
        <v>3</v>
      </c>
      <c r="P3" s="21"/>
      <c r="Q3" s="21"/>
      <c r="R3" s="21" t="s">
        <v>4</v>
      </c>
      <c r="S3" s="21"/>
      <c r="T3" s="21"/>
      <c r="U3" s="21" t="s">
        <v>5</v>
      </c>
      <c r="V3" s="21"/>
      <c r="W3" s="21"/>
      <c r="X3" s="21" t="s">
        <v>6</v>
      </c>
      <c r="Y3" s="21"/>
      <c r="Z3" s="21"/>
      <c r="AA3" s="21" t="s">
        <v>7</v>
      </c>
      <c r="AB3" s="21"/>
      <c r="AC3" s="21"/>
      <c r="AD3" s="21" t="s">
        <v>8</v>
      </c>
      <c r="AE3" s="21"/>
      <c r="AF3" s="21"/>
      <c r="AG3" s="21" t="s">
        <v>9</v>
      </c>
      <c r="AH3" s="21"/>
      <c r="AI3" s="21"/>
      <c r="AJ3" s="21" t="s">
        <v>10</v>
      </c>
      <c r="AK3" s="21"/>
      <c r="AL3" s="21"/>
      <c r="AM3" s="21" t="s">
        <v>11</v>
      </c>
      <c r="AN3" s="21"/>
      <c r="AO3" s="21"/>
      <c r="AP3" s="21" t="s">
        <v>12</v>
      </c>
      <c r="AQ3" s="21"/>
      <c r="AR3" s="21"/>
      <c r="AS3" s="21" t="s">
        <v>13</v>
      </c>
      <c r="AT3" s="21"/>
      <c r="AU3" s="21"/>
      <c r="AV3" s="21" t="s">
        <v>14</v>
      </c>
      <c r="AW3" s="21"/>
      <c r="AX3" s="21"/>
      <c r="AY3" s="21" t="s">
        <v>15</v>
      </c>
      <c r="AZ3" s="21"/>
      <c r="BA3" s="21"/>
      <c r="BB3" s="21" t="s">
        <v>16</v>
      </c>
      <c r="BC3" s="21"/>
      <c r="BD3" s="21"/>
      <c r="BE3" s="21" t="s">
        <v>17</v>
      </c>
      <c r="BF3" s="21"/>
      <c r="BG3" s="21"/>
      <c r="BH3" s="21" t="s">
        <v>18</v>
      </c>
      <c r="BI3" s="21"/>
      <c r="BJ3" s="21"/>
      <c r="BK3" s="21" t="s">
        <v>19</v>
      </c>
      <c r="BL3" s="21"/>
      <c r="BM3" s="21"/>
      <c r="BN3" s="21" t="s">
        <v>20</v>
      </c>
      <c r="BO3" s="21"/>
      <c r="BP3" s="21"/>
      <c r="BQ3" s="21" t="s">
        <v>21</v>
      </c>
      <c r="BR3" s="21"/>
      <c r="BS3" s="21"/>
      <c r="BT3" s="21" t="s">
        <v>22</v>
      </c>
      <c r="BU3" s="21"/>
      <c r="BV3" s="21"/>
      <c r="BW3" s="21" t="s">
        <v>23</v>
      </c>
      <c r="BX3" s="21"/>
      <c r="BY3" s="21"/>
      <c r="BZ3" s="21" t="s">
        <v>24</v>
      </c>
      <c r="CA3" s="21"/>
      <c r="CB3" s="21"/>
      <c r="CC3" s="21" t="s">
        <v>25</v>
      </c>
      <c r="CD3" s="21"/>
      <c r="CE3" s="21"/>
      <c r="CF3" s="21" t="s">
        <v>26</v>
      </c>
      <c r="CG3" s="21"/>
      <c r="CH3" s="21"/>
      <c r="CI3" s="21" t="s">
        <v>27</v>
      </c>
      <c r="CJ3" s="21"/>
      <c r="CK3" s="21"/>
      <c r="CL3" s="21" t="s">
        <v>28</v>
      </c>
      <c r="CM3" s="21"/>
      <c r="CN3" s="21"/>
      <c r="CO3" s="21" t="s">
        <v>29</v>
      </c>
      <c r="CP3" s="21"/>
      <c r="CQ3" s="21"/>
      <c r="CR3" s="21" t="s">
        <v>30</v>
      </c>
      <c r="CS3" s="21"/>
      <c r="CT3" s="21"/>
      <c r="CU3" s="21" t="s">
        <v>31</v>
      </c>
      <c r="CV3" s="21"/>
      <c r="CW3" s="21"/>
      <c r="CX3" s="22" t="s">
        <v>56</v>
      </c>
    </row>
    <row r="4" spans="1:103" ht="15" customHeight="1">
      <c r="A4" s="16"/>
      <c r="B4" s="19"/>
      <c r="C4" s="19"/>
      <c r="D4" s="16"/>
      <c r="E4" s="13"/>
      <c r="F4" s="10" t="s">
        <v>36</v>
      </c>
      <c r="G4" s="10" t="s">
        <v>37</v>
      </c>
      <c r="H4" s="10" t="s">
        <v>38</v>
      </c>
      <c r="I4" s="10" t="s">
        <v>36</v>
      </c>
      <c r="J4" s="10" t="s">
        <v>37</v>
      </c>
      <c r="K4" s="10" t="s">
        <v>38</v>
      </c>
      <c r="L4" s="10" t="s">
        <v>36</v>
      </c>
      <c r="M4" s="10" t="s">
        <v>37</v>
      </c>
      <c r="N4" s="10" t="s">
        <v>38</v>
      </c>
      <c r="O4" s="10" t="s">
        <v>36</v>
      </c>
      <c r="P4" s="10" t="s">
        <v>37</v>
      </c>
      <c r="Q4" s="10" t="s">
        <v>38</v>
      </c>
      <c r="R4" s="10" t="s">
        <v>36</v>
      </c>
      <c r="S4" s="11" t="s">
        <v>37</v>
      </c>
      <c r="T4" s="10" t="s">
        <v>38</v>
      </c>
      <c r="U4" s="10" t="s">
        <v>36</v>
      </c>
      <c r="V4" s="10" t="s">
        <v>37</v>
      </c>
      <c r="W4" s="10" t="s">
        <v>38</v>
      </c>
      <c r="X4" s="10" t="s">
        <v>36</v>
      </c>
      <c r="Y4" s="10" t="s">
        <v>37</v>
      </c>
      <c r="Z4" s="10" t="s">
        <v>38</v>
      </c>
      <c r="AA4" s="10" t="s">
        <v>36</v>
      </c>
      <c r="AB4" s="10" t="s">
        <v>37</v>
      </c>
      <c r="AC4" s="10" t="s">
        <v>38</v>
      </c>
      <c r="AD4" s="10" t="s">
        <v>36</v>
      </c>
      <c r="AE4" s="10" t="s">
        <v>37</v>
      </c>
      <c r="AF4" s="10" t="s">
        <v>38</v>
      </c>
      <c r="AG4" s="10" t="s">
        <v>36</v>
      </c>
      <c r="AH4" s="10" t="s">
        <v>37</v>
      </c>
      <c r="AI4" s="10" t="s">
        <v>38</v>
      </c>
      <c r="AJ4" s="10" t="s">
        <v>36</v>
      </c>
      <c r="AK4" s="10" t="s">
        <v>37</v>
      </c>
      <c r="AL4" s="10" t="s">
        <v>38</v>
      </c>
      <c r="AM4" s="10" t="s">
        <v>36</v>
      </c>
      <c r="AN4" s="10" t="s">
        <v>37</v>
      </c>
      <c r="AO4" s="10" t="s">
        <v>38</v>
      </c>
      <c r="AP4" s="10" t="s">
        <v>36</v>
      </c>
      <c r="AQ4" s="10" t="s">
        <v>37</v>
      </c>
      <c r="AR4" s="10" t="s">
        <v>38</v>
      </c>
      <c r="AS4" s="10" t="s">
        <v>36</v>
      </c>
      <c r="AT4" s="10" t="s">
        <v>37</v>
      </c>
      <c r="AU4" s="10" t="s">
        <v>38</v>
      </c>
      <c r="AV4" s="10" t="s">
        <v>36</v>
      </c>
      <c r="AW4" s="10" t="s">
        <v>37</v>
      </c>
      <c r="AX4" s="10" t="s">
        <v>38</v>
      </c>
      <c r="AY4" s="10" t="s">
        <v>36</v>
      </c>
      <c r="AZ4" s="10" t="s">
        <v>37</v>
      </c>
      <c r="BA4" s="10" t="s">
        <v>38</v>
      </c>
      <c r="BB4" s="10" t="s">
        <v>36</v>
      </c>
      <c r="BC4" s="10" t="s">
        <v>37</v>
      </c>
      <c r="BD4" s="10" t="s">
        <v>38</v>
      </c>
      <c r="BE4" s="10" t="s">
        <v>36</v>
      </c>
      <c r="BF4" s="10" t="s">
        <v>37</v>
      </c>
      <c r="BG4" s="10" t="s">
        <v>38</v>
      </c>
      <c r="BH4" s="10" t="s">
        <v>36</v>
      </c>
      <c r="BI4" s="10" t="s">
        <v>37</v>
      </c>
      <c r="BJ4" s="10" t="s">
        <v>38</v>
      </c>
      <c r="BK4" s="10" t="s">
        <v>36</v>
      </c>
      <c r="BL4" s="10" t="s">
        <v>37</v>
      </c>
      <c r="BM4" s="10" t="s">
        <v>38</v>
      </c>
      <c r="BN4" s="10" t="s">
        <v>36</v>
      </c>
      <c r="BO4" s="10" t="s">
        <v>37</v>
      </c>
      <c r="BP4" s="10" t="s">
        <v>38</v>
      </c>
      <c r="BQ4" s="10" t="s">
        <v>36</v>
      </c>
      <c r="BR4" s="10" t="s">
        <v>37</v>
      </c>
      <c r="BS4" s="10" t="s">
        <v>38</v>
      </c>
      <c r="BT4" s="10" t="s">
        <v>36</v>
      </c>
      <c r="BU4" s="10" t="s">
        <v>37</v>
      </c>
      <c r="BV4" s="10" t="s">
        <v>38</v>
      </c>
      <c r="BW4" s="10" t="s">
        <v>36</v>
      </c>
      <c r="BX4" s="10" t="s">
        <v>37</v>
      </c>
      <c r="BY4" s="10" t="s">
        <v>38</v>
      </c>
      <c r="BZ4" s="10" t="s">
        <v>36</v>
      </c>
      <c r="CA4" s="10" t="s">
        <v>37</v>
      </c>
      <c r="CB4" s="10" t="s">
        <v>38</v>
      </c>
      <c r="CC4" s="10" t="s">
        <v>36</v>
      </c>
      <c r="CD4" s="10" t="s">
        <v>37</v>
      </c>
      <c r="CE4" s="10" t="s">
        <v>38</v>
      </c>
      <c r="CF4" s="10" t="s">
        <v>36</v>
      </c>
      <c r="CG4" s="10" t="s">
        <v>37</v>
      </c>
      <c r="CH4" s="10" t="s">
        <v>38</v>
      </c>
      <c r="CI4" s="10" t="s">
        <v>36</v>
      </c>
      <c r="CJ4" s="10" t="s">
        <v>37</v>
      </c>
      <c r="CK4" s="10" t="s">
        <v>38</v>
      </c>
      <c r="CL4" s="10" t="s">
        <v>36</v>
      </c>
      <c r="CM4" s="10" t="s">
        <v>37</v>
      </c>
      <c r="CN4" s="10" t="s">
        <v>38</v>
      </c>
      <c r="CO4" s="10" t="s">
        <v>36</v>
      </c>
      <c r="CP4" s="10" t="s">
        <v>37</v>
      </c>
      <c r="CQ4" s="10" t="s">
        <v>38</v>
      </c>
      <c r="CR4" s="10" t="s">
        <v>36</v>
      </c>
      <c r="CS4" s="10" t="s">
        <v>37</v>
      </c>
      <c r="CT4" s="10" t="s">
        <v>38</v>
      </c>
      <c r="CU4" s="10" t="s">
        <v>36</v>
      </c>
      <c r="CV4" s="10" t="s">
        <v>37</v>
      </c>
      <c r="CW4" s="10" t="s">
        <v>38</v>
      </c>
      <c r="CX4" s="23"/>
    </row>
    <row r="5" spans="1:103" ht="54" customHeight="1" thickBot="1">
      <c r="A5" s="17"/>
      <c r="B5" s="20"/>
      <c r="C5" s="20"/>
      <c r="D5" s="17"/>
      <c r="E5" s="14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23"/>
    </row>
    <row r="6" spans="1:103" ht="15.75" thickBot="1">
      <c r="A6" s="3">
        <v>1</v>
      </c>
      <c r="B6" s="4" t="s">
        <v>57</v>
      </c>
      <c r="C6" s="5" t="s">
        <v>39</v>
      </c>
      <c r="D6" s="6">
        <v>3218</v>
      </c>
      <c r="E6" s="7">
        <v>9010400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30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>
        <f>+BY6/1.2</f>
        <v>8940676.6666666679</v>
      </c>
      <c r="BX6" s="7">
        <f>+BY6-BW6</f>
        <v>1788135.3333333321</v>
      </c>
      <c r="BY6" s="7">
        <v>10728812</v>
      </c>
      <c r="BZ6" s="7"/>
      <c r="CA6" s="7"/>
      <c r="CB6" s="7"/>
      <c r="CC6" s="7"/>
      <c r="CD6" s="7"/>
      <c r="CE6" s="7"/>
      <c r="CF6" s="7"/>
      <c r="CG6" s="7"/>
      <c r="CH6" s="7"/>
      <c r="CI6" s="7">
        <f>+CK6/1.2</f>
        <v>7497940</v>
      </c>
      <c r="CJ6" s="7">
        <f>+CK6-CI6</f>
        <v>1499588</v>
      </c>
      <c r="CK6" s="7">
        <v>8997528</v>
      </c>
      <c r="CL6" s="7"/>
      <c r="CM6" s="7"/>
      <c r="CN6" s="7"/>
      <c r="CO6" s="7">
        <f>+CQ6/1.2</f>
        <v>7776833.333333334</v>
      </c>
      <c r="CP6" s="7">
        <f>+CQ6-CO6</f>
        <v>1555366.666666666</v>
      </c>
      <c r="CQ6" s="7">
        <v>9332200</v>
      </c>
      <c r="CR6" s="7"/>
      <c r="CS6" s="7"/>
      <c r="CT6" s="7"/>
      <c r="CU6" s="7"/>
      <c r="CV6" s="7"/>
      <c r="CW6" s="7"/>
      <c r="CX6" s="9" t="s">
        <v>27</v>
      </c>
      <c r="CY6" s="31"/>
    </row>
    <row r="7" spans="1:103" ht="15.75" thickBot="1">
      <c r="A7" s="3">
        <v>2</v>
      </c>
      <c r="B7" s="4" t="s">
        <v>58</v>
      </c>
      <c r="C7" s="5" t="s">
        <v>59</v>
      </c>
      <c r="D7" s="6">
        <v>511.7</v>
      </c>
      <c r="E7" s="7">
        <v>7675500</v>
      </c>
      <c r="F7" s="7"/>
      <c r="G7" s="7"/>
      <c r="H7" s="7"/>
      <c r="I7" s="7"/>
      <c r="J7" s="7"/>
      <c r="K7" s="7"/>
      <c r="L7" s="7"/>
      <c r="M7" s="7"/>
      <c r="N7" s="7"/>
      <c r="O7" s="7">
        <f t="shared" ref="O7:O40" si="0">+Q7/1.2</f>
        <v>7035875</v>
      </c>
      <c r="P7" s="7">
        <f t="shared" ref="P7" si="1">+Q7-O7</f>
        <v>1407175</v>
      </c>
      <c r="Q7" s="7">
        <v>8443050</v>
      </c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32"/>
      <c r="AD7" s="7"/>
      <c r="AE7" s="7"/>
      <c r="AF7" s="7"/>
      <c r="AG7" s="7"/>
      <c r="AH7" s="7"/>
      <c r="AI7" s="7"/>
      <c r="AJ7" s="7"/>
      <c r="AK7" s="7"/>
      <c r="AL7" s="7"/>
      <c r="AM7" s="7">
        <f t="shared" ref="AM7:AM14" si="2">+AO7/1.2</f>
        <v>5117000</v>
      </c>
      <c r="AN7" s="7">
        <f t="shared" ref="AN7" si="3">+AO7-AM7</f>
        <v>1023400</v>
      </c>
      <c r="AO7" s="7">
        <v>6140400</v>
      </c>
      <c r="AP7" s="7"/>
      <c r="AQ7" s="7"/>
      <c r="AR7" s="7"/>
      <c r="AS7" s="7">
        <f t="shared" ref="AS7" si="4">+AU7/1.2</f>
        <v>5756625</v>
      </c>
      <c r="AT7" s="7">
        <f t="shared" ref="AT7" si="5">+AU7-AS7</f>
        <v>1151325</v>
      </c>
      <c r="AU7" s="7">
        <v>6907950</v>
      </c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>
        <f t="shared" ref="BH7" si="6">+BJ7/1</f>
        <v>7163800</v>
      </c>
      <c r="BI7" s="7"/>
      <c r="BJ7" s="7">
        <v>7163800</v>
      </c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>
        <f>+BY7/1.2</f>
        <v>7760783.333333334</v>
      </c>
      <c r="BX7" s="7">
        <f>+BY7-BW7</f>
        <v>1552156.666666666</v>
      </c>
      <c r="BY7" s="7">
        <v>9312940</v>
      </c>
      <c r="BZ7" s="7"/>
      <c r="CA7" s="7"/>
      <c r="CB7" s="7"/>
      <c r="CC7" s="7"/>
      <c r="CD7" s="7"/>
      <c r="CE7" s="7"/>
      <c r="CF7" s="7"/>
      <c r="CG7" s="7"/>
      <c r="CH7" s="7"/>
      <c r="CI7" s="7">
        <f t="shared" ref="CI7:CI39" si="7">+CK7/1.2</f>
        <v>7675500</v>
      </c>
      <c r="CJ7" s="7">
        <f t="shared" ref="CJ7:CJ39" si="8">+CK7-CI7</f>
        <v>1535100</v>
      </c>
      <c r="CK7" s="7">
        <v>9210600</v>
      </c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9" t="s">
        <v>40</v>
      </c>
    </row>
    <row r="8" spans="1:103" ht="15.75" thickBot="1">
      <c r="A8" s="3">
        <v>3</v>
      </c>
      <c r="B8" s="4" t="s">
        <v>60</v>
      </c>
      <c r="C8" s="5" t="s">
        <v>61</v>
      </c>
      <c r="D8" s="6">
        <v>5370</v>
      </c>
      <c r="E8" s="7">
        <v>1342500</v>
      </c>
      <c r="F8" s="7"/>
      <c r="G8" s="7"/>
      <c r="H8" s="7"/>
      <c r="I8" s="7"/>
      <c r="J8" s="7"/>
      <c r="K8" s="7"/>
      <c r="L8" s="7">
        <f t="shared" ref="L8" si="9">+N8/1.2</f>
        <v>1611000</v>
      </c>
      <c r="M8" s="7">
        <f t="shared" ref="M8:M28" si="10">+N8-L8</f>
        <v>322200</v>
      </c>
      <c r="N8" s="7">
        <v>1933200</v>
      </c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>
        <f t="shared" ref="AA8" si="11">+AC8/1.2</f>
        <v>3571050</v>
      </c>
      <c r="AB8" s="7">
        <f t="shared" ref="AB8:AB36" si="12">+AC8-AA8</f>
        <v>714210</v>
      </c>
      <c r="AC8" s="32">
        <v>4285260</v>
      </c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>
        <f t="shared" ref="BW8:BW35" si="13">+BY8/1.2</f>
        <v>6596150</v>
      </c>
      <c r="BX8" s="7">
        <f t="shared" ref="BX8:BX35" si="14">+BY8-BW8</f>
        <v>1319230</v>
      </c>
      <c r="BY8" s="7">
        <v>7915380</v>
      </c>
      <c r="BZ8" s="7"/>
      <c r="CA8" s="7"/>
      <c r="CB8" s="7"/>
      <c r="CC8" s="7"/>
      <c r="CD8" s="7"/>
      <c r="CE8" s="7"/>
      <c r="CF8" s="7"/>
      <c r="CG8" s="7"/>
      <c r="CH8" s="7"/>
      <c r="CI8" s="7">
        <f t="shared" si="7"/>
        <v>1114275</v>
      </c>
      <c r="CJ8" s="7">
        <f t="shared" si="8"/>
        <v>222855</v>
      </c>
      <c r="CK8" s="7">
        <v>1337130</v>
      </c>
      <c r="CL8" s="7"/>
      <c r="CM8" s="7"/>
      <c r="CN8" s="7"/>
      <c r="CO8" s="7">
        <f t="shared" ref="CO8:CO40" si="15">+CQ8/1.2</f>
        <v>1790000</v>
      </c>
      <c r="CP8" s="7">
        <f t="shared" ref="CP8:CP40" si="16">+CQ8-CO8</f>
        <v>358000</v>
      </c>
      <c r="CQ8" s="7">
        <v>2148000</v>
      </c>
      <c r="CR8" s="7"/>
      <c r="CS8" s="7"/>
      <c r="CT8" s="7"/>
      <c r="CU8" s="7"/>
      <c r="CV8" s="7"/>
      <c r="CW8" s="7"/>
      <c r="CX8" s="9" t="s">
        <v>27</v>
      </c>
      <c r="CY8" s="31"/>
    </row>
    <row r="9" spans="1:103" ht="15.75" thickBot="1">
      <c r="A9" s="3">
        <v>4</v>
      </c>
      <c r="B9" s="4" t="s">
        <v>62</v>
      </c>
      <c r="C9" s="5" t="s">
        <v>41</v>
      </c>
      <c r="D9" s="6">
        <v>550</v>
      </c>
      <c r="E9" s="7">
        <v>550000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32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>
        <f t="shared" ref="BK9:BK34" si="17">+BM9/1.2</f>
        <v>440000</v>
      </c>
      <c r="BL9" s="7">
        <f t="shared" ref="BL9:BL34" si="18">+BM9-BK9</f>
        <v>88000</v>
      </c>
      <c r="BM9" s="7">
        <v>528000</v>
      </c>
      <c r="BN9" s="7"/>
      <c r="BO9" s="7"/>
      <c r="BP9" s="7"/>
      <c r="BQ9" s="7"/>
      <c r="BR9" s="7"/>
      <c r="BS9" s="7"/>
      <c r="BT9" s="7"/>
      <c r="BU9" s="7"/>
      <c r="BV9" s="7"/>
      <c r="BW9" s="7">
        <f t="shared" si="13"/>
        <v>445500</v>
      </c>
      <c r="BX9" s="7">
        <f t="shared" si="14"/>
        <v>89100</v>
      </c>
      <c r="BY9" s="7">
        <v>534600</v>
      </c>
      <c r="BZ9" s="7"/>
      <c r="CA9" s="7"/>
      <c r="CB9" s="7"/>
      <c r="CC9" s="7">
        <f t="shared" ref="CC9:CC40" si="19">+CE9/1.2</f>
        <v>353925</v>
      </c>
      <c r="CD9" s="7">
        <f t="shared" ref="CD9" si="20">+CE9-CC9</f>
        <v>70785</v>
      </c>
      <c r="CE9" s="7">
        <v>424710</v>
      </c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>
        <f t="shared" ref="CR9:CR40" si="21">+CT9/1.2</f>
        <v>407916.66666666669</v>
      </c>
      <c r="CS9" s="7">
        <f t="shared" ref="CS9:CS40" si="22">+CT9-CR9</f>
        <v>81583.333333333314</v>
      </c>
      <c r="CT9" s="7">
        <v>489500</v>
      </c>
      <c r="CU9" s="7">
        <f t="shared" ref="CU9:CU37" si="23">+CW9/1.2</f>
        <v>385000</v>
      </c>
      <c r="CV9" s="7">
        <f t="shared" ref="CV9:CV37" si="24">+CW9-CU9</f>
        <v>77000</v>
      </c>
      <c r="CW9" s="7">
        <v>462000</v>
      </c>
      <c r="CX9" s="9" t="s">
        <v>25</v>
      </c>
    </row>
    <row r="10" spans="1:103" ht="15.75" thickBot="1">
      <c r="A10" s="3">
        <v>5</v>
      </c>
      <c r="B10" s="4" t="s">
        <v>63</v>
      </c>
      <c r="C10" s="5" t="s">
        <v>41</v>
      </c>
      <c r="D10" s="6">
        <v>2650</v>
      </c>
      <c r="E10" s="7">
        <v>1457500</v>
      </c>
      <c r="F10" s="7">
        <f t="shared" ref="F10" si="25">+H10/1.2</f>
        <v>706666.66666666674</v>
      </c>
      <c r="G10" s="7">
        <f t="shared" ref="G10:G34" si="26">+H10-F10</f>
        <v>141333.33333333326</v>
      </c>
      <c r="H10" s="7">
        <v>848000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32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>
        <f t="shared" si="17"/>
        <v>987125</v>
      </c>
      <c r="BL10" s="7">
        <f t="shared" si="18"/>
        <v>197425</v>
      </c>
      <c r="BM10" s="7">
        <v>1184550</v>
      </c>
      <c r="BN10" s="7"/>
      <c r="BO10" s="7"/>
      <c r="BP10" s="7"/>
      <c r="BQ10" s="7"/>
      <c r="BR10" s="7"/>
      <c r="BS10" s="7"/>
      <c r="BT10" s="7"/>
      <c r="BU10" s="7"/>
      <c r="BV10" s="7"/>
      <c r="BW10" s="7">
        <f t="shared" si="13"/>
        <v>1002583.3333333334</v>
      </c>
      <c r="BX10" s="7">
        <f t="shared" si="14"/>
        <v>200516.66666666663</v>
      </c>
      <c r="BY10" s="7">
        <v>1203100</v>
      </c>
      <c r="BZ10" s="7"/>
      <c r="CA10" s="7"/>
      <c r="CB10" s="7"/>
      <c r="CC10" s="7">
        <f t="shared" si="19"/>
        <v>1046485</v>
      </c>
      <c r="CD10" s="7">
        <f t="shared" ref="CD10" si="27">+CE10-CC10</f>
        <v>209297</v>
      </c>
      <c r="CE10" s="7">
        <v>1255782</v>
      </c>
      <c r="CF10" s="7">
        <f t="shared" ref="CF10:CF36" si="28">+CH10/1.2</f>
        <v>1060000</v>
      </c>
      <c r="CG10" s="7">
        <f t="shared" ref="CG10" si="29">+CH10-CF10</f>
        <v>212000</v>
      </c>
      <c r="CH10" s="7">
        <v>1272000</v>
      </c>
      <c r="CI10" s="7">
        <f t="shared" si="7"/>
        <v>940750</v>
      </c>
      <c r="CJ10" s="7">
        <f t="shared" si="8"/>
        <v>188150</v>
      </c>
      <c r="CK10" s="7">
        <v>1128900</v>
      </c>
      <c r="CL10" s="7"/>
      <c r="CM10" s="7"/>
      <c r="CN10" s="7"/>
      <c r="CO10" s="7"/>
      <c r="CP10" s="7"/>
      <c r="CQ10" s="7"/>
      <c r="CR10" s="7"/>
      <c r="CS10" s="7"/>
      <c r="CT10" s="7"/>
      <c r="CU10" s="7">
        <f t="shared" si="23"/>
        <v>927500</v>
      </c>
      <c r="CV10" s="7">
        <f t="shared" si="24"/>
        <v>185500</v>
      </c>
      <c r="CW10" s="7">
        <v>1113000</v>
      </c>
      <c r="CX10" s="9" t="s">
        <v>31</v>
      </c>
    </row>
    <row r="11" spans="1:103" ht="15.75" thickBot="1">
      <c r="A11" s="3">
        <v>6</v>
      </c>
      <c r="B11" s="4" t="s">
        <v>64</v>
      </c>
      <c r="C11" s="5" t="s">
        <v>41</v>
      </c>
      <c r="D11" s="6">
        <v>1727</v>
      </c>
      <c r="E11" s="7">
        <v>863500</v>
      </c>
      <c r="F11" s="7">
        <f>+H11/1.2</f>
        <v>460533.33333333337</v>
      </c>
      <c r="G11" s="7">
        <f t="shared" si="26"/>
        <v>92106.666666666628</v>
      </c>
      <c r="H11" s="7">
        <v>552640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32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>
        <f t="shared" si="17"/>
        <v>643307.5</v>
      </c>
      <c r="BL11" s="7">
        <f t="shared" si="18"/>
        <v>128661.5</v>
      </c>
      <c r="BM11" s="7">
        <v>771969</v>
      </c>
      <c r="BN11" s="7"/>
      <c r="BO11" s="7"/>
      <c r="BP11" s="7"/>
      <c r="BQ11" s="7"/>
      <c r="BR11" s="7"/>
      <c r="BS11" s="7"/>
      <c r="BT11" s="7"/>
      <c r="BU11" s="7"/>
      <c r="BV11" s="7"/>
      <c r="BW11" s="7">
        <f t="shared" si="13"/>
        <v>653381.66666666674</v>
      </c>
      <c r="BX11" s="7">
        <f t="shared" si="14"/>
        <v>130676.33333333326</v>
      </c>
      <c r="BY11" s="7">
        <v>784058</v>
      </c>
      <c r="BZ11" s="7"/>
      <c r="CA11" s="7"/>
      <c r="CB11" s="7"/>
      <c r="CC11" s="7">
        <f t="shared" si="19"/>
        <v>681992.3</v>
      </c>
      <c r="CD11" s="7">
        <f t="shared" ref="CD11" si="30">+CE11-CC11</f>
        <v>136398.45999999996</v>
      </c>
      <c r="CE11" s="7">
        <v>818390.76</v>
      </c>
      <c r="CF11" s="7">
        <f t="shared" si="28"/>
        <v>690800</v>
      </c>
      <c r="CG11" s="7">
        <f t="shared" ref="CG11" si="31">+CH11-CF11</f>
        <v>138160</v>
      </c>
      <c r="CH11" s="7">
        <v>828960</v>
      </c>
      <c r="CI11" s="7">
        <f t="shared" si="7"/>
        <v>604450</v>
      </c>
      <c r="CJ11" s="7">
        <f t="shared" si="8"/>
        <v>120890</v>
      </c>
      <c r="CK11" s="7">
        <v>725340</v>
      </c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9" t="s">
        <v>27</v>
      </c>
    </row>
    <row r="12" spans="1:103" ht="15.75" thickBot="1">
      <c r="A12" s="3">
        <v>7</v>
      </c>
      <c r="B12" s="4" t="s">
        <v>65</v>
      </c>
      <c r="C12" s="5" t="s">
        <v>42</v>
      </c>
      <c r="D12" s="6">
        <v>90</v>
      </c>
      <c r="E12" s="7">
        <v>225000</v>
      </c>
      <c r="F12" s="7"/>
      <c r="G12" s="7"/>
      <c r="H12" s="7"/>
      <c r="I12" s="7"/>
      <c r="J12" s="7"/>
      <c r="K12" s="7"/>
      <c r="L12" s="7"/>
      <c r="M12" s="7"/>
      <c r="N12" s="7"/>
      <c r="O12" s="7">
        <f t="shared" si="0"/>
        <v>187500</v>
      </c>
      <c r="P12" s="7">
        <f t="shared" ref="P12" si="32">+Q12-O12</f>
        <v>37500</v>
      </c>
      <c r="Q12" s="7">
        <v>225000</v>
      </c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32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9" t="s">
        <v>3</v>
      </c>
    </row>
    <row r="13" spans="1:103" ht="15.75" thickBot="1">
      <c r="A13" s="3">
        <v>8</v>
      </c>
      <c r="B13" s="4" t="s">
        <v>66</v>
      </c>
      <c r="C13" s="5" t="s">
        <v>59</v>
      </c>
      <c r="D13" s="6">
        <v>39.200000000000003</v>
      </c>
      <c r="E13" s="7">
        <v>5684000</v>
      </c>
      <c r="F13" s="7"/>
      <c r="G13" s="7"/>
      <c r="H13" s="7"/>
      <c r="I13" s="7"/>
      <c r="J13" s="7"/>
      <c r="K13" s="7"/>
      <c r="L13" s="7"/>
      <c r="M13" s="7"/>
      <c r="N13" s="7"/>
      <c r="O13" s="7">
        <f t="shared" si="0"/>
        <v>4410000</v>
      </c>
      <c r="P13" s="7">
        <f t="shared" ref="P13" si="33">+Q13-O13</f>
        <v>882000</v>
      </c>
      <c r="Q13" s="7">
        <v>5292000</v>
      </c>
      <c r="R13" s="7">
        <f t="shared" ref="R13:R23" si="34">+T13/1.2</f>
        <v>4233600</v>
      </c>
      <c r="S13" s="7">
        <f t="shared" ref="S13" si="35">+T13-R13</f>
        <v>846720</v>
      </c>
      <c r="T13" s="7">
        <v>5080320</v>
      </c>
      <c r="U13" s="7"/>
      <c r="V13" s="7"/>
      <c r="W13" s="7"/>
      <c r="X13" s="7">
        <f t="shared" ref="X13" si="36">+Z13/1</f>
        <v>3920000</v>
      </c>
      <c r="Y13" s="7"/>
      <c r="Z13" s="7">
        <v>3920000</v>
      </c>
      <c r="AA13" s="7"/>
      <c r="AB13" s="7"/>
      <c r="AC13" s="32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>
        <f t="shared" ref="BB13" si="37">+BD13/1</f>
        <v>5488000</v>
      </c>
      <c r="BC13" s="7"/>
      <c r="BD13" s="7">
        <v>5488000</v>
      </c>
      <c r="BE13" s="7"/>
      <c r="BF13" s="7"/>
      <c r="BG13" s="7"/>
      <c r="BH13" s="7"/>
      <c r="BI13" s="7"/>
      <c r="BJ13" s="7"/>
      <c r="BK13" s="7"/>
      <c r="BL13" s="7"/>
      <c r="BM13" s="7"/>
      <c r="BN13" s="7">
        <f t="shared" ref="BN13:BN24" si="38">+BP13/1.2</f>
        <v>5226666.666666667</v>
      </c>
      <c r="BO13" s="7">
        <f t="shared" ref="BO13" si="39">+BP13-BN13</f>
        <v>1045333.333333333</v>
      </c>
      <c r="BP13" s="7">
        <v>6272000</v>
      </c>
      <c r="BQ13" s="7"/>
      <c r="BR13" s="7"/>
      <c r="BS13" s="7"/>
      <c r="BT13" s="7"/>
      <c r="BU13" s="7"/>
      <c r="BV13" s="7"/>
      <c r="BW13" s="7">
        <f t="shared" si="13"/>
        <v>6198500</v>
      </c>
      <c r="BX13" s="7">
        <f t="shared" si="14"/>
        <v>1239700</v>
      </c>
      <c r="BY13" s="7">
        <v>7438200</v>
      </c>
      <c r="BZ13" s="7"/>
      <c r="CA13" s="7"/>
      <c r="CB13" s="7"/>
      <c r="CC13" s="7">
        <f t="shared" si="19"/>
        <v>4430580</v>
      </c>
      <c r="CD13" s="7">
        <f t="shared" ref="CD13" si="40">+CE13-CC13</f>
        <v>886116</v>
      </c>
      <c r="CE13" s="7">
        <v>5316696</v>
      </c>
      <c r="CF13" s="7"/>
      <c r="CG13" s="7"/>
      <c r="CH13" s="7"/>
      <c r="CI13" s="7">
        <f t="shared" si="7"/>
        <v>4508000</v>
      </c>
      <c r="CJ13" s="7">
        <f t="shared" si="8"/>
        <v>901600</v>
      </c>
      <c r="CK13" s="7">
        <v>5409600</v>
      </c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9" t="s">
        <v>43</v>
      </c>
    </row>
    <row r="14" spans="1:103" ht="15.75" thickBot="1">
      <c r="A14" s="3">
        <v>9</v>
      </c>
      <c r="B14" s="4" t="s">
        <v>67</v>
      </c>
      <c r="C14" s="5" t="s">
        <v>39</v>
      </c>
      <c r="D14" s="6">
        <v>80</v>
      </c>
      <c r="E14" s="7">
        <v>1600000</v>
      </c>
      <c r="F14" s="7"/>
      <c r="G14" s="7"/>
      <c r="H14" s="7"/>
      <c r="I14" s="7">
        <f t="shared" ref="I14:I21" si="41">+K14/1.2</f>
        <v>1200000</v>
      </c>
      <c r="J14" s="7">
        <f t="shared" ref="J14:J21" si="42">+K14-I14</f>
        <v>240000</v>
      </c>
      <c r="K14" s="7">
        <v>1440000</v>
      </c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32"/>
      <c r="AD14" s="7"/>
      <c r="AE14" s="7"/>
      <c r="AF14" s="7"/>
      <c r="AG14" s="7"/>
      <c r="AH14" s="7"/>
      <c r="AI14" s="7"/>
      <c r="AJ14" s="7">
        <f t="shared" ref="AJ14:AJ21" si="43">+AL14/1.2</f>
        <v>1500000</v>
      </c>
      <c r="AK14" s="7">
        <f t="shared" ref="AK14" si="44">+AL14-AJ14</f>
        <v>300000</v>
      </c>
      <c r="AL14" s="7">
        <v>1800000</v>
      </c>
      <c r="AM14" s="7">
        <f t="shared" si="2"/>
        <v>2000000</v>
      </c>
      <c r="AN14" s="7">
        <f t="shared" ref="AN14" si="45">+AO14-AM14</f>
        <v>400000</v>
      </c>
      <c r="AO14" s="7">
        <v>2400000</v>
      </c>
      <c r="AP14" s="7"/>
      <c r="AQ14" s="7"/>
      <c r="AR14" s="7"/>
      <c r="AS14" s="7"/>
      <c r="AT14" s="7"/>
      <c r="AU14" s="7"/>
      <c r="AV14" s="7">
        <f t="shared" ref="AV14" si="46">+AX14/1.2</f>
        <v>1287533.3333333335</v>
      </c>
      <c r="AW14" s="7">
        <f t="shared" ref="AW14" si="47">+AX14-AV14</f>
        <v>257506.66666666651</v>
      </c>
      <c r="AX14" s="7">
        <v>1545040</v>
      </c>
      <c r="AY14" s="7">
        <f t="shared" ref="AY14:AY21" si="48">+BA14/1.2</f>
        <v>1780000</v>
      </c>
      <c r="AZ14" s="7">
        <f t="shared" ref="AZ14" si="49">+BA14-AY14</f>
        <v>356000</v>
      </c>
      <c r="BA14" s="7">
        <v>2136000</v>
      </c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>
        <f t="shared" si="19"/>
        <v>1295800</v>
      </c>
      <c r="CD14" s="7">
        <f t="shared" ref="CD14" si="50">+CE14-CC14</f>
        <v>259160</v>
      </c>
      <c r="CE14" s="7">
        <v>1554960</v>
      </c>
      <c r="CF14" s="7"/>
      <c r="CG14" s="7"/>
      <c r="CH14" s="7"/>
      <c r="CI14" s="7"/>
      <c r="CJ14" s="7"/>
      <c r="CK14" s="7"/>
      <c r="CL14" s="7">
        <f t="shared" ref="CL14:CL34" si="51">+CN14/1.2</f>
        <v>1466333.3333333335</v>
      </c>
      <c r="CM14" s="7">
        <f t="shared" ref="CM14:CM34" si="52">+CN14-CL14</f>
        <v>293266.66666666651</v>
      </c>
      <c r="CN14" s="7">
        <v>1759600</v>
      </c>
      <c r="CO14" s="7"/>
      <c r="CP14" s="7"/>
      <c r="CQ14" s="7"/>
      <c r="CR14" s="7"/>
      <c r="CS14" s="7"/>
      <c r="CT14" s="7"/>
      <c r="CU14" s="7"/>
      <c r="CV14" s="7"/>
      <c r="CW14" s="7"/>
      <c r="CX14" s="9" t="s">
        <v>1</v>
      </c>
    </row>
    <row r="15" spans="1:103" ht="15.75" thickBot="1">
      <c r="A15" s="3">
        <v>10</v>
      </c>
      <c r="B15" s="4" t="s">
        <v>68</v>
      </c>
      <c r="C15" s="5" t="s">
        <v>39</v>
      </c>
      <c r="D15" s="6">
        <v>20</v>
      </c>
      <c r="E15" s="7">
        <v>720000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32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>
        <f t="shared" si="48"/>
        <v>733333.33333333337</v>
      </c>
      <c r="AZ15" s="7">
        <f t="shared" ref="AZ15" si="53">+BA15-AY15</f>
        <v>146666.66666666663</v>
      </c>
      <c r="BA15" s="7">
        <v>880000</v>
      </c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>
        <f t="shared" si="13"/>
        <v>1198333.3333333335</v>
      </c>
      <c r="BX15" s="7">
        <f t="shared" si="14"/>
        <v>239666.66666666651</v>
      </c>
      <c r="BY15" s="7">
        <v>1438000</v>
      </c>
      <c r="BZ15" s="7"/>
      <c r="CA15" s="7"/>
      <c r="CB15" s="7"/>
      <c r="CC15" s="7">
        <f t="shared" si="19"/>
        <v>578600</v>
      </c>
      <c r="CD15" s="7">
        <f t="shared" ref="CD15" si="54">+CE15-CC15</f>
        <v>115720</v>
      </c>
      <c r="CE15" s="7">
        <v>694320</v>
      </c>
      <c r="CF15" s="7"/>
      <c r="CG15" s="7"/>
      <c r="CH15" s="7"/>
      <c r="CI15" s="7"/>
      <c r="CJ15" s="7"/>
      <c r="CK15" s="7"/>
      <c r="CL15" s="7"/>
      <c r="CM15" s="7"/>
      <c r="CN15" s="7"/>
      <c r="CO15" s="7">
        <f t="shared" si="15"/>
        <v>616666.66666666674</v>
      </c>
      <c r="CP15" s="7">
        <f t="shared" si="16"/>
        <v>123333.33333333326</v>
      </c>
      <c r="CQ15" s="7">
        <v>740000</v>
      </c>
      <c r="CR15" s="7"/>
      <c r="CS15" s="7"/>
      <c r="CT15" s="7"/>
      <c r="CU15" s="7"/>
      <c r="CV15" s="7"/>
      <c r="CW15" s="7"/>
      <c r="CX15" s="9" t="s">
        <v>25</v>
      </c>
    </row>
    <row r="16" spans="1:103" ht="15.75" thickBot="1">
      <c r="A16" s="3">
        <v>11</v>
      </c>
      <c r="B16" s="4" t="s">
        <v>69</v>
      </c>
      <c r="C16" s="5" t="s">
        <v>41</v>
      </c>
      <c r="D16" s="6">
        <v>4000</v>
      </c>
      <c r="E16" s="7">
        <v>280000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32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>
        <f t="shared" si="13"/>
        <v>260000</v>
      </c>
      <c r="BX16" s="7">
        <f t="shared" si="14"/>
        <v>52000</v>
      </c>
      <c r="BY16" s="7">
        <v>312000</v>
      </c>
      <c r="BZ16" s="7"/>
      <c r="CA16" s="7"/>
      <c r="CB16" s="7"/>
      <c r="CC16" s="7">
        <f t="shared" si="19"/>
        <v>228800</v>
      </c>
      <c r="CD16" s="7">
        <f t="shared" ref="CD16" si="55">+CE16-CC16</f>
        <v>45760</v>
      </c>
      <c r="CE16" s="7">
        <v>274560</v>
      </c>
      <c r="CF16" s="7"/>
      <c r="CG16" s="7"/>
      <c r="CH16" s="7"/>
      <c r="CI16" s="7">
        <f t="shared" si="7"/>
        <v>330000</v>
      </c>
      <c r="CJ16" s="7">
        <f t="shared" si="8"/>
        <v>66000</v>
      </c>
      <c r="CK16" s="7">
        <v>396000</v>
      </c>
      <c r="CL16" s="7"/>
      <c r="CM16" s="7"/>
      <c r="CN16" s="7"/>
      <c r="CO16" s="7">
        <f t="shared" si="15"/>
        <v>326666.66666666669</v>
      </c>
      <c r="CP16" s="7">
        <f t="shared" si="16"/>
        <v>65333.333333333314</v>
      </c>
      <c r="CQ16" s="7">
        <v>392000</v>
      </c>
      <c r="CR16" s="7"/>
      <c r="CS16" s="7"/>
      <c r="CT16" s="7"/>
      <c r="CU16" s="7"/>
      <c r="CV16" s="7"/>
      <c r="CW16" s="7"/>
      <c r="CX16" s="9" t="s">
        <v>25</v>
      </c>
    </row>
    <row r="17" spans="1:102" ht="15.75" thickBot="1">
      <c r="A17" s="3">
        <v>12</v>
      </c>
      <c r="B17" s="4" t="s">
        <v>70</v>
      </c>
      <c r="C17" s="5" t="s">
        <v>41</v>
      </c>
      <c r="D17" s="6">
        <v>600</v>
      </c>
      <c r="E17" s="7">
        <v>576000</v>
      </c>
      <c r="F17" s="7"/>
      <c r="G17" s="7"/>
      <c r="H17" s="7"/>
      <c r="I17" s="7"/>
      <c r="J17" s="7"/>
      <c r="K17" s="7"/>
      <c r="L17" s="7">
        <f t="shared" ref="L17:L28" si="56">+N17/1.2</f>
        <v>360000</v>
      </c>
      <c r="M17" s="7">
        <f t="shared" si="10"/>
        <v>72000</v>
      </c>
      <c r="N17" s="7">
        <v>432000</v>
      </c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32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>
        <f>+BV17/1.2</f>
        <v>395000</v>
      </c>
      <c r="BU17" s="7">
        <f>+BV17-BT17</f>
        <v>79000</v>
      </c>
      <c r="BV17" s="7">
        <v>474000</v>
      </c>
      <c r="BW17" s="7">
        <f t="shared" si="13"/>
        <v>414000</v>
      </c>
      <c r="BX17" s="7">
        <f t="shared" si="14"/>
        <v>82800</v>
      </c>
      <c r="BY17" s="7">
        <v>496800</v>
      </c>
      <c r="BZ17" s="7">
        <f t="shared" ref="BZ17" si="57">+CB17/1.2</f>
        <v>369000</v>
      </c>
      <c r="CA17" s="7">
        <f t="shared" ref="CA17" si="58">+CB17-BZ17</f>
        <v>73800</v>
      </c>
      <c r="CB17" s="7">
        <v>442800</v>
      </c>
      <c r="CC17" s="7">
        <f t="shared" si="19"/>
        <v>418440</v>
      </c>
      <c r="CD17" s="7">
        <f t="shared" ref="CD17" si="59">+CE17-CC17</f>
        <v>83688</v>
      </c>
      <c r="CE17" s="7">
        <v>502128</v>
      </c>
      <c r="CF17" s="7"/>
      <c r="CG17" s="7"/>
      <c r="CH17" s="7"/>
      <c r="CI17" s="7"/>
      <c r="CJ17" s="7"/>
      <c r="CK17" s="7"/>
      <c r="CL17" s="7"/>
      <c r="CM17" s="7"/>
      <c r="CN17" s="7"/>
      <c r="CO17" s="7">
        <f t="shared" si="15"/>
        <v>375000</v>
      </c>
      <c r="CP17" s="7">
        <f t="shared" si="16"/>
        <v>75000</v>
      </c>
      <c r="CQ17" s="7">
        <v>450000</v>
      </c>
      <c r="CR17" s="7"/>
      <c r="CS17" s="7"/>
      <c r="CT17" s="7"/>
      <c r="CU17" s="7"/>
      <c r="CV17" s="7"/>
      <c r="CW17" s="7"/>
      <c r="CX17" s="9" t="s">
        <v>2</v>
      </c>
    </row>
    <row r="18" spans="1:102" ht="15.75" thickBot="1">
      <c r="A18" s="3">
        <v>13</v>
      </c>
      <c r="B18" s="4" t="s">
        <v>71</v>
      </c>
      <c r="C18" s="5" t="s">
        <v>42</v>
      </c>
      <c r="D18" s="6">
        <v>90</v>
      </c>
      <c r="E18" s="7">
        <v>373500</v>
      </c>
      <c r="F18" s="7">
        <f t="shared" ref="F18:F34" si="60">+H18/1.2</f>
        <v>236250</v>
      </c>
      <c r="G18" s="7">
        <f t="shared" si="26"/>
        <v>47250</v>
      </c>
      <c r="H18" s="7">
        <v>283500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32"/>
      <c r="AD18" s="7">
        <f t="shared" ref="AD18:AD20" si="61">+AF18/1.2</f>
        <v>288900</v>
      </c>
      <c r="AE18" s="7">
        <f t="shared" ref="AE18" si="62">+AF18-AD18</f>
        <v>57780</v>
      </c>
      <c r="AF18" s="7">
        <v>346680</v>
      </c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>
        <f t="shared" si="13"/>
        <v>275850</v>
      </c>
      <c r="BX18" s="7">
        <f t="shared" si="14"/>
        <v>55170</v>
      </c>
      <c r="BY18" s="7">
        <v>331020</v>
      </c>
      <c r="BZ18" s="7"/>
      <c r="CA18" s="7"/>
      <c r="CB18" s="7"/>
      <c r="CC18" s="7">
        <f t="shared" si="19"/>
        <v>275715</v>
      </c>
      <c r="CD18" s="7">
        <f t="shared" ref="CD18" si="63">+CE18-CC18</f>
        <v>55143</v>
      </c>
      <c r="CE18" s="7">
        <v>330858</v>
      </c>
      <c r="CF18" s="7">
        <f t="shared" si="28"/>
        <v>312750</v>
      </c>
      <c r="CG18" s="7">
        <f t="shared" ref="CG18" si="64">+CH18-CF18</f>
        <v>62550</v>
      </c>
      <c r="CH18" s="7">
        <v>375300</v>
      </c>
      <c r="CI18" s="7"/>
      <c r="CJ18" s="7"/>
      <c r="CK18" s="7"/>
      <c r="CL18" s="7"/>
      <c r="CM18" s="7"/>
      <c r="CN18" s="7"/>
      <c r="CO18" s="7"/>
      <c r="CP18" s="7"/>
      <c r="CQ18" s="7"/>
      <c r="CR18" s="7">
        <f t="shared" si="21"/>
        <v>307500</v>
      </c>
      <c r="CS18" s="7">
        <f t="shared" si="22"/>
        <v>61500</v>
      </c>
      <c r="CT18" s="7">
        <v>369000</v>
      </c>
      <c r="CU18" s="7"/>
      <c r="CV18" s="7"/>
      <c r="CW18" s="7"/>
      <c r="CX18" s="9" t="s">
        <v>23</v>
      </c>
    </row>
    <row r="19" spans="1:102" ht="15.75" thickBot="1">
      <c r="A19" s="3">
        <v>14</v>
      </c>
      <c r="B19" s="4" t="s">
        <v>72</v>
      </c>
      <c r="C19" s="5" t="s">
        <v>42</v>
      </c>
      <c r="D19" s="6">
        <v>8200</v>
      </c>
      <c r="E19" s="7">
        <v>7790000</v>
      </c>
      <c r="F19" s="7">
        <f t="shared" si="60"/>
        <v>5398333.333333334</v>
      </c>
      <c r="G19" s="7">
        <f t="shared" si="26"/>
        <v>1079666.666666666</v>
      </c>
      <c r="H19" s="7">
        <v>6478000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32"/>
      <c r="AD19" s="7">
        <f t="shared" si="61"/>
        <v>6642000</v>
      </c>
      <c r="AE19" s="7">
        <f t="shared" ref="AE19" si="65">+AF19-AD19</f>
        <v>1328400</v>
      </c>
      <c r="AF19" s="7">
        <v>7970400</v>
      </c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>
        <f t="shared" si="13"/>
        <v>5972333.333333334</v>
      </c>
      <c r="BX19" s="7">
        <f t="shared" si="14"/>
        <v>1194466.666666666</v>
      </c>
      <c r="BY19" s="7">
        <v>7166800</v>
      </c>
      <c r="BZ19" s="7"/>
      <c r="CA19" s="7"/>
      <c r="CB19" s="7"/>
      <c r="CC19" s="7">
        <f t="shared" si="19"/>
        <v>5772800</v>
      </c>
      <c r="CD19" s="7">
        <f t="shared" ref="CD19" si="66">+CE19-CC19</f>
        <v>1154560</v>
      </c>
      <c r="CE19" s="7">
        <v>6927360</v>
      </c>
      <c r="CF19" s="7">
        <f t="shared" si="28"/>
        <v>6724000</v>
      </c>
      <c r="CG19" s="7">
        <f t="shared" ref="CG19" si="67">+CH19-CF19</f>
        <v>1344800</v>
      </c>
      <c r="CH19" s="7">
        <v>8068800</v>
      </c>
      <c r="CI19" s="7">
        <f t="shared" si="7"/>
        <v>6109000</v>
      </c>
      <c r="CJ19" s="7">
        <f t="shared" si="8"/>
        <v>1221800</v>
      </c>
      <c r="CK19" s="7">
        <v>7330800</v>
      </c>
      <c r="CL19" s="7">
        <f t="shared" si="51"/>
        <v>5459833.333333334</v>
      </c>
      <c r="CM19" s="7">
        <f t="shared" si="52"/>
        <v>1091966.666666666</v>
      </c>
      <c r="CN19" s="7">
        <v>6551800</v>
      </c>
      <c r="CO19" s="7"/>
      <c r="CP19" s="7"/>
      <c r="CQ19" s="7"/>
      <c r="CR19" s="7">
        <f t="shared" si="21"/>
        <v>6218333.333333334</v>
      </c>
      <c r="CS19" s="7">
        <f t="shared" si="22"/>
        <v>1243666.666666666</v>
      </c>
      <c r="CT19" s="7">
        <v>7462000</v>
      </c>
      <c r="CU19" s="7"/>
      <c r="CV19" s="7"/>
      <c r="CW19" s="7"/>
      <c r="CX19" s="9" t="s">
        <v>28</v>
      </c>
    </row>
    <row r="20" spans="1:102" ht="15.75" thickBot="1">
      <c r="A20" s="3">
        <v>15</v>
      </c>
      <c r="B20" s="4" t="s">
        <v>73</v>
      </c>
      <c r="C20" s="5" t="s">
        <v>42</v>
      </c>
      <c r="D20" s="6">
        <v>740</v>
      </c>
      <c r="E20" s="7">
        <v>666000</v>
      </c>
      <c r="F20" s="7">
        <f t="shared" si="60"/>
        <v>425500</v>
      </c>
      <c r="G20" s="7">
        <f t="shared" si="26"/>
        <v>85100</v>
      </c>
      <c r="H20" s="7">
        <v>510600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32"/>
      <c r="AD20" s="7">
        <f t="shared" si="61"/>
        <v>525400</v>
      </c>
      <c r="AE20" s="7">
        <f t="shared" ref="AE20" si="68">+AF20-AD20</f>
        <v>105080</v>
      </c>
      <c r="AF20" s="7">
        <v>630480</v>
      </c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>
        <f t="shared" si="13"/>
        <v>460650</v>
      </c>
      <c r="BX20" s="7">
        <f t="shared" si="14"/>
        <v>92130</v>
      </c>
      <c r="BY20" s="7">
        <v>552780</v>
      </c>
      <c r="BZ20" s="7"/>
      <c r="CA20" s="7"/>
      <c r="CB20" s="7"/>
      <c r="CC20" s="7">
        <f t="shared" si="19"/>
        <v>504680</v>
      </c>
      <c r="CD20" s="7">
        <f t="shared" ref="CD20" si="69">+CE20-CC20</f>
        <v>100936</v>
      </c>
      <c r="CE20" s="7">
        <v>605616</v>
      </c>
      <c r="CF20" s="7">
        <f t="shared" si="28"/>
        <v>543900</v>
      </c>
      <c r="CG20" s="7">
        <f t="shared" ref="CG20" si="70">+CH20-CF20</f>
        <v>108780</v>
      </c>
      <c r="CH20" s="7">
        <v>652680</v>
      </c>
      <c r="CI20" s="7">
        <f t="shared" si="7"/>
        <v>495800</v>
      </c>
      <c r="CJ20" s="7">
        <f t="shared" si="8"/>
        <v>99160</v>
      </c>
      <c r="CK20" s="7">
        <v>594960</v>
      </c>
      <c r="CL20" s="7">
        <f t="shared" si="51"/>
        <v>431050</v>
      </c>
      <c r="CM20" s="7">
        <f t="shared" si="52"/>
        <v>86210</v>
      </c>
      <c r="CN20" s="7">
        <v>517260</v>
      </c>
      <c r="CO20" s="7"/>
      <c r="CP20" s="7"/>
      <c r="CQ20" s="7"/>
      <c r="CR20" s="7">
        <f t="shared" si="21"/>
        <v>530333.33333333337</v>
      </c>
      <c r="CS20" s="7">
        <f t="shared" si="22"/>
        <v>106066.66666666663</v>
      </c>
      <c r="CT20" s="7">
        <v>636400</v>
      </c>
      <c r="CU20" s="7"/>
      <c r="CV20" s="7"/>
      <c r="CW20" s="7"/>
      <c r="CX20" s="9" t="s">
        <v>28</v>
      </c>
    </row>
    <row r="21" spans="1:102" ht="15.75" thickBot="1">
      <c r="A21" s="3">
        <v>16</v>
      </c>
      <c r="B21" s="4" t="s">
        <v>74</v>
      </c>
      <c r="C21" s="5" t="s">
        <v>39</v>
      </c>
      <c r="D21" s="6">
        <v>20</v>
      </c>
      <c r="E21" s="7">
        <v>1520000</v>
      </c>
      <c r="F21" s="7"/>
      <c r="G21" s="7"/>
      <c r="H21" s="7"/>
      <c r="I21" s="7">
        <f t="shared" si="41"/>
        <v>3250000</v>
      </c>
      <c r="J21" s="7">
        <f t="shared" si="42"/>
        <v>650000</v>
      </c>
      <c r="K21" s="7">
        <v>3900000</v>
      </c>
      <c r="L21" s="7"/>
      <c r="M21" s="7"/>
      <c r="N21" s="7"/>
      <c r="O21" s="7">
        <f t="shared" si="0"/>
        <v>1200000</v>
      </c>
      <c r="P21" s="7">
        <f t="shared" ref="P21" si="71">+Q21-O21</f>
        <v>240000</v>
      </c>
      <c r="Q21" s="7">
        <v>1440000</v>
      </c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32"/>
      <c r="AD21" s="7"/>
      <c r="AE21" s="7"/>
      <c r="AF21" s="7"/>
      <c r="AG21" s="7">
        <f t="shared" ref="AG21:AG40" si="72">+AI21/1.2</f>
        <v>1223500</v>
      </c>
      <c r="AH21" s="7">
        <f t="shared" ref="AH21" si="73">+AI21-AG21</f>
        <v>244700</v>
      </c>
      <c r="AI21" s="7">
        <v>1468200</v>
      </c>
      <c r="AJ21" s="7">
        <f t="shared" si="43"/>
        <v>1140000</v>
      </c>
      <c r="AK21" s="7">
        <f t="shared" ref="AK21" si="74">+AL21-AJ21</f>
        <v>228000</v>
      </c>
      <c r="AL21" s="7">
        <v>1368000</v>
      </c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>
        <f t="shared" si="48"/>
        <v>1366666.6666666667</v>
      </c>
      <c r="AZ21" s="7">
        <f t="shared" ref="AZ21" si="75">+BA21-AY21</f>
        <v>273333.33333333326</v>
      </c>
      <c r="BA21" s="7">
        <v>1640000</v>
      </c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>
        <f t="shared" si="13"/>
        <v>3466666.666666667</v>
      </c>
      <c r="BX21" s="7">
        <f t="shared" si="14"/>
        <v>693333.33333333302</v>
      </c>
      <c r="BY21" s="7">
        <v>4160000</v>
      </c>
      <c r="BZ21" s="7"/>
      <c r="CA21" s="7"/>
      <c r="CB21" s="7"/>
      <c r="CC21" s="7">
        <f t="shared" si="19"/>
        <v>1202300</v>
      </c>
      <c r="CD21" s="7">
        <f t="shared" ref="CD21" si="76">+CE21-CC21</f>
        <v>240460</v>
      </c>
      <c r="CE21" s="7">
        <v>1442760</v>
      </c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9" t="s">
        <v>10</v>
      </c>
    </row>
    <row r="22" spans="1:102" ht="15.75" thickBot="1">
      <c r="A22" s="3">
        <v>17</v>
      </c>
      <c r="B22" s="4" t="s">
        <v>75</v>
      </c>
      <c r="C22" s="5" t="s">
        <v>61</v>
      </c>
      <c r="D22" s="6">
        <v>150</v>
      </c>
      <c r="E22" s="7">
        <v>225000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32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>
        <f t="shared" si="38"/>
        <v>260000</v>
      </c>
      <c r="BO22" s="7">
        <f t="shared" ref="BO22" si="77">+BP22-BN22</f>
        <v>52000</v>
      </c>
      <c r="BP22" s="7">
        <v>312000</v>
      </c>
      <c r="BQ22" s="7"/>
      <c r="BR22" s="7"/>
      <c r="BS22" s="7"/>
      <c r="BT22" s="7"/>
      <c r="BU22" s="7"/>
      <c r="BV22" s="7"/>
      <c r="BW22" s="7">
        <f t="shared" si="13"/>
        <v>208000</v>
      </c>
      <c r="BX22" s="7">
        <f t="shared" si="14"/>
        <v>41600</v>
      </c>
      <c r="BY22" s="7">
        <v>249600</v>
      </c>
      <c r="BZ22" s="7"/>
      <c r="CA22" s="7"/>
      <c r="CB22" s="7"/>
      <c r="CC22" s="7">
        <f t="shared" si="19"/>
        <v>187110</v>
      </c>
      <c r="CD22" s="7">
        <f t="shared" ref="CD22" si="78">+CE22-CC22</f>
        <v>37422</v>
      </c>
      <c r="CE22" s="7">
        <v>224532</v>
      </c>
      <c r="CF22" s="7"/>
      <c r="CG22" s="7"/>
      <c r="CH22" s="7"/>
      <c r="CI22" s="7">
        <f t="shared" si="7"/>
        <v>218250</v>
      </c>
      <c r="CJ22" s="7">
        <f t="shared" si="8"/>
        <v>43650</v>
      </c>
      <c r="CK22" s="7">
        <v>261900</v>
      </c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9" t="s">
        <v>25</v>
      </c>
    </row>
    <row r="23" spans="1:102" ht="15.75" thickBot="1">
      <c r="A23" s="3">
        <v>18</v>
      </c>
      <c r="B23" s="4" t="s">
        <v>76</v>
      </c>
      <c r="C23" s="5" t="s">
        <v>59</v>
      </c>
      <c r="D23" s="6">
        <v>232.1</v>
      </c>
      <c r="E23" s="7">
        <v>19960600</v>
      </c>
      <c r="F23" s="7"/>
      <c r="G23" s="7"/>
      <c r="H23" s="7"/>
      <c r="I23" s="7"/>
      <c r="J23" s="7"/>
      <c r="K23" s="7"/>
      <c r="L23" s="7"/>
      <c r="M23" s="7"/>
      <c r="N23" s="7"/>
      <c r="O23" s="7">
        <f t="shared" si="0"/>
        <v>25531000</v>
      </c>
      <c r="P23" s="7">
        <f t="shared" ref="P23" si="79">+Q23-O23</f>
        <v>5106200</v>
      </c>
      <c r="Q23" s="7">
        <v>30637200</v>
      </c>
      <c r="R23" s="7">
        <f t="shared" si="34"/>
        <v>24950750</v>
      </c>
      <c r="S23" s="7">
        <f t="shared" ref="S23" si="80">+T23-R23</f>
        <v>4990150</v>
      </c>
      <c r="T23" s="7">
        <v>29940900</v>
      </c>
      <c r="U23" s="7"/>
      <c r="V23" s="7"/>
      <c r="W23" s="7"/>
      <c r="X23" s="7"/>
      <c r="Y23" s="7"/>
      <c r="Z23" s="7"/>
      <c r="AA23" s="7"/>
      <c r="AB23" s="7"/>
      <c r="AC23" s="32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>
        <f t="shared" ref="BB23:BB25" si="81">+BD23/1</f>
        <v>19728500</v>
      </c>
      <c r="BC23" s="7"/>
      <c r="BD23" s="7">
        <v>19728500</v>
      </c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9" t="s">
        <v>16</v>
      </c>
    </row>
    <row r="24" spans="1:102" ht="15.75" thickBot="1">
      <c r="A24" s="3">
        <v>19</v>
      </c>
      <c r="B24" s="4" t="s">
        <v>77</v>
      </c>
      <c r="C24" s="5" t="s">
        <v>61</v>
      </c>
      <c r="D24" s="6">
        <v>1700</v>
      </c>
      <c r="E24" s="7">
        <v>4080000</v>
      </c>
      <c r="F24" s="7">
        <f t="shared" si="60"/>
        <v>2550000</v>
      </c>
      <c r="G24" s="7">
        <f t="shared" si="26"/>
        <v>510000</v>
      </c>
      <c r="H24" s="7">
        <v>3060000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>
        <f t="shared" ref="U24" si="82">+W24/1.2</f>
        <v>2408333.3333333335</v>
      </c>
      <c r="V24" s="7">
        <f t="shared" ref="V24" si="83">+W24-U24</f>
        <v>481666.66666666651</v>
      </c>
      <c r="W24" s="7">
        <v>2890000</v>
      </c>
      <c r="X24" s="7"/>
      <c r="Y24" s="7"/>
      <c r="Z24" s="7"/>
      <c r="AA24" s="7"/>
      <c r="AB24" s="7"/>
      <c r="AC24" s="32"/>
      <c r="AD24" s="7"/>
      <c r="AE24" s="7"/>
      <c r="AF24" s="7"/>
      <c r="AG24" s="7">
        <f t="shared" si="72"/>
        <v>2847500</v>
      </c>
      <c r="AH24" s="7">
        <f t="shared" ref="AH24" si="84">+AI24-AG24</f>
        <v>569500</v>
      </c>
      <c r="AI24" s="7">
        <v>3417000</v>
      </c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>
        <f t="shared" si="38"/>
        <v>2819166.666666667</v>
      </c>
      <c r="BO24" s="7">
        <f t="shared" ref="BO24" si="85">+BP24-BN24</f>
        <v>563833.33333333302</v>
      </c>
      <c r="BP24" s="7">
        <v>3383000</v>
      </c>
      <c r="BQ24" s="7"/>
      <c r="BR24" s="7"/>
      <c r="BS24" s="7"/>
      <c r="BT24" s="7"/>
      <c r="BU24" s="7"/>
      <c r="BV24" s="7"/>
      <c r="BW24" s="7">
        <f t="shared" si="13"/>
        <v>2881500</v>
      </c>
      <c r="BX24" s="7">
        <f t="shared" si="14"/>
        <v>576300</v>
      </c>
      <c r="BY24" s="7">
        <v>3457800</v>
      </c>
      <c r="BZ24" s="7"/>
      <c r="CA24" s="7"/>
      <c r="CB24" s="7"/>
      <c r="CC24" s="7">
        <f t="shared" si="19"/>
        <v>2805000</v>
      </c>
      <c r="CD24" s="7">
        <f t="shared" ref="CD24" si="86">+CE24-CC24</f>
        <v>561000</v>
      </c>
      <c r="CE24" s="7">
        <v>3366000</v>
      </c>
      <c r="CF24" s="7"/>
      <c r="CG24" s="7"/>
      <c r="CH24" s="7"/>
      <c r="CI24" s="7">
        <f t="shared" si="7"/>
        <v>3230000</v>
      </c>
      <c r="CJ24" s="7">
        <f t="shared" si="8"/>
        <v>646000</v>
      </c>
      <c r="CK24" s="7">
        <v>3876000</v>
      </c>
      <c r="CL24" s="7">
        <f t="shared" si="51"/>
        <v>2380000</v>
      </c>
      <c r="CM24" s="7">
        <f t="shared" si="52"/>
        <v>476000</v>
      </c>
      <c r="CN24" s="7">
        <v>2856000</v>
      </c>
      <c r="CO24" s="7"/>
      <c r="CP24" s="7"/>
      <c r="CQ24" s="7"/>
      <c r="CR24" s="7"/>
      <c r="CS24" s="7"/>
      <c r="CT24" s="7"/>
      <c r="CU24" s="7"/>
      <c r="CV24" s="7"/>
      <c r="CW24" s="7"/>
      <c r="CX24" s="9" t="s">
        <v>25</v>
      </c>
    </row>
    <row r="25" spans="1:102" ht="15.75" thickBot="1">
      <c r="A25" s="3" t="s">
        <v>51</v>
      </c>
      <c r="B25" s="4" t="s">
        <v>78</v>
      </c>
      <c r="C25" s="5" t="s">
        <v>61</v>
      </c>
      <c r="D25" s="6">
        <v>13.32</v>
      </c>
      <c r="E25" s="7">
        <v>239760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32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>
        <f t="shared" si="81"/>
        <v>233100</v>
      </c>
      <c r="BC25" s="7"/>
      <c r="BD25" s="7">
        <v>233100</v>
      </c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>
        <f t="shared" si="19"/>
        <v>199267.20000000001</v>
      </c>
      <c r="CD25" s="7">
        <f t="shared" ref="CD25" si="87">+CE25-CC25</f>
        <v>39853.440000000002</v>
      </c>
      <c r="CE25" s="7">
        <v>239120.64000000001</v>
      </c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33" t="s">
        <v>49</v>
      </c>
    </row>
    <row r="26" spans="1:102" ht="15.75" thickBot="1">
      <c r="A26" s="3">
        <v>21</v>
      </c>
      <c r="B26" s="4" t="s">
        <v>79</v>
      </c>
      <c r="C26" s="5" t="s">
        <v>61</v>
      </c>
      <c r="D26" s="6">
        <v>405</v>
      </c>
      <c r="E26" s="7">
        <v>344250</v>
      </c>
      <c r="F26" s="7"/>
      <c r="G26" s="7"/>
      <c r="H26" s="7"/>
      <c r="I26" s="7"/>
      <c r="J26" s="7"/>
      <c r="K26" s="7"/>
      <c r="L26" s="7">
        <f t="shared" si="56"/>
        <v>263250</v>
      </c>
      <c r="M26" s="7">
        <f t="shared" si="10"/>
        <v>52650</v>
      </c>
      <c r="N26" s="7">
        <v>315900</v>
      </c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32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>
        <f t="shared" si="13"/>
        <v>504225</v>
      </c>
      <c r="BX26" s="7">
        <f t="shared" si="14"/>
        <v>100845</v>
      </c>
      <c r="BY26" s="7">
        <v>605070</v>
      </c>
      <c r="BZ26" s="7"/>
      <c r="CA26" s="7"/>
      <c r="CB26" s="7"/>
      <c r="CC26" s="7">
        <f t="shared" si="19"/>
        <v>281110.5</v>
      </c>
      <c r="CD26" s="7">
        <f t="shared" ref="CD26" si="88">+CE26-CC26</f>
        <v>56222.099999999977</v>
      </c>
      <c r="CE26" s="7">
        <v>337332.6</v>
      </c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9" t="s">
        <v>2</v>
      </c>
    </row>
    <row r="27" spans="1:102" ht="41.25" thickBot="1">
      <c r="A27" s="3">
        <v>22</v>
      </c>
      <c r="B27" s="4" t="s">
        <v>80</v>
      </c>
      <c r="C27" s="5" t="s">
        <v>39</v>
      </c>
      <c r="D27" s="6">
        <v>200</v>
      </c>
      <c r="E27" s="7">
        <v>1500000</v>
      </c>
      <c r="F27" s="7">
        <f t="shared" si="60"/>
        <v>2000000</v>
      </c>
      <c r="G27" s="7">
        <f t="shared" si="26"/>
        <v>400000</v>
      </c>
      <c r="H27" s="7">
        <v>2400000</v>
      </c>
      <c r="I27" s="7"/>
      <c r="J27" s="7"/>
      <c r="K27" s="7"/>
      <c r="L27" s="7">
        <f t="shared" si="56"/>
        <v>2083333.3333333335</v>
      </c>
      <c r="M27" s="7">
        <f t="shared" si="10"/>
        <v>416666.66666666651</v>
      </c>
      <c r="N27" s="7">
        <v>2500000</v>
      </c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32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>
        <f t="shared" si="13"/>
        <v>2490000</v>
      </c>
      <c r="BX27" s="7">
        <f t="shared" si="14"/>
        <v>498000</v>
      </c>
      <c r="BY27" s="7">
        <v>2988000</v>
      </c>
      <c r="BZ27" s="7"/>
      <c r="CA27" s="7"/>
      <c r="CB27" s="7"/>
      <c r="CC27" s="7"/>
      <c r="CD27" s="7"/>
      <c r="CE27" s="7"/>
      <c r="CF27" s="7"/>
      <c r="CG27" s="7"/>
      <c r="CH27" s="7"/>
      <c r="CI27" s="7">
        <f t="shared" si="7"/>
        <v>1820000</v>
      </c>
      <c r="CJ27" s="7">
        <f t="shared" si="8"/>
        <v>364000</v>
      </c>
      <c r="CK27" s="7">
        <v>2184000</v>
      </c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8" t="s">
        <v>47</v>
      </c>
    </row>
    <row r="28" spans="1:102" ht="15.75" thickBot="1">
      <c r="A28" s="3">
        <v>23</v>
      </c>
      <c r="B28" s="4" t="s">
        <v>81</v>
      </c>
      <c r="C28" s="5" t="s">
        <v>61</v>
      </c>
      <c r="D28" s="6">
        <v>610</v>
      </c>
      <c r="E28" s="7">
        <v>610000</v>
      </c>
      <c r="F28" s="7"/>
      <c r="G28" s="7"/>
      <c r="H28" s="7"/>
      <c r="I28" s="7"/>
      <c r="J28" s="7"/>
      <c r="K28" s="7"/>
      <c r="L28" s="7">
        <f t="shared" si="56"/>
        <v>286700</v>
      </c>
      <c r="M28" s="7">
        <f t="shared" si="10"/>
        <v>57340</v>
      </c>
      <c r="N28" s="7">
        <v>344040</v>
      </c>
      <c r="O28" s="7">
        <f t="shared" si="0"/>
        <v>408700</v>
      </c>
      <c r="P28" s="7">
        <f t="shared" ref="P28" si="89">+Q28-O28</f>
        <v>81740</v>
      </c>
      <c r="Q28" s="7">
        <v>490440</v>
      </c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32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>
        <f t="shared" si="13"/>
        <v>675066.66666666674</v>
      </c>
      <c r="BX28" s="7">
        <f t="shared" si="14"/>
        <v>135013.33333333326</v>
      </c>
      <c r="BY28" s="7">
        <v>810080</v>
      </c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>
        <f t="shared" si="21"/>
        <v>488000</v>
      </c>
      <c r="CS28" s="7">
        <f t="shared" si="22"/>
        <v>97600</v>
      </c>
      <c r="CT28" s="7">
        <v>585600</v>
      </c>
      <c r="CU28" s="7"/>
      <c r="CV28" s="7"/>
      <c r="CW28" s="7"/>
      <c r="CX28" s="9" t="s">
        <v>44</v>
      </c>
    </row>
    <row r="29" spans="1:102" ht="15.75" thickBot="1">
      <c r="A29" s="3">
        <v>24</v>
      </c>
      <c r="B29" s="4" t="s">
        <v>82</v>
      </c>
      <c r="C29" s="5" t="s">
        <v>41</v>
      </c>
      <c r="D29" s="6">
        <v>2100</v>
      </c>
      <c r="E29" s="7">
        <v>840000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32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>
        <f t="shared" si="17"/>
        <v>630000</v>
      </c>
      <c r="BL29" s="7">
        <f t="shared" si="18"/>
        <v>126000</v>
      </c>
      <c r="BM29" s="7">
        <v>756000</v>
      </c>
      <c r="BN29" s="7"/>
      <c r="BO29" s="7"/>
      <c r="BP29" s="7"/>
      <c r="BQ29" s="7"/>
      <c r="BR29" s="7"/>
      <c r="BS29" s="7"/>
      <c r="BT29" s="7"/>
      <c r="BU29" s="7"/>
      <c r="BV29" s="7"/>
      <c r="BW29" s="7">
        <f t="shared" si="13"/>
        <v>593250</v>
      </c>
      <c r="BX29" s="7">
        <f t="shared" si="14"/>
        <v>118650</v>
      </c>
      <c r="BY29" s="7">
        <v>711900</v>
      </c>
      <c r="BZ29" s="7"/>
      <c r="CA29" s="7"/>
      <c r="CB29" s="7"/>
      <c r="CC29" s="7">
        <f t="shared" si="19"/>
        <v>688380</v>
      </c>
      <c r="CD29" s="7">
        <f t="shared" ref="CD29" si="90">+CE29-CC29</f>
        <v>137676</v>
      </c>
      <c r="CE29" s="7">
        <v>826056</v>
      </c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9" t="s">
        <v>23</v>
      </c>
    </row>
    <row r="30" spans="1:102" ht="15.75" thickBot="1">
      <c r="A30" s="3">
        <v>25</v>
      </c>
      <c r="B30" s="4" t="s">
        <v>83</v>
      </c>
      <c r="C30" s="5" t="s">
        <v>41</v>
      </c>
      <c r="D30" s="6">
        <v>495</v>
      </c>
      <c r="E30" s="7">
        <v>198000</v>
      </c>
      <c r="F30" s="7">
        <f t="shared" si="60"/>
        <v>123750</v>
      </c>
      <c r="G30" s="7">
        <f t="shared" si="26"/>
        <v>24750</v>
      </c>
      <c r="H30" s="7">
        <v>148500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32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>
        <f t="shared" si="13"/>
        <v>143962.5</v>
      </c>
      <c r="BX30" s="7">
        <f t="shared" si="14"/>
        <v>28792.5</v>
      </c>
      <c r="BY30" s="7">
        <v>172755</v>
      </c>
      <c r="BZ30" s="7"/>
      <c r="CA30" s="7"/>
      <c r="CB30" s="7"/>
      <c r="CC30" s="7">
        <f t="shared" si="19"/>
        <v>162261.00000000003</v>
      </c>
      <c r="CD30" s="7">
        <f t="shared" ref="CD30" si="91">+CE30-CC30</f>
        <v>32452.199999999983</v>
      </c>
      <c r="CE30" s="7">
        <v>194713.2</v>
      </c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9" t="s">
        <v>23</v>
      </c>
    </row>
    <row r="31" spans="1:102" ht="15.75" thickBot="1">
      <c r="A31" s="3" t="s">
        <v>52</v>
      </c>
      <c r="B31" s="4" t="s">
        <v>84</v>
      </c>
      <c r="C31" s="5" t="s">
        <v>41</v>
      </c>
      <c r="D31" s="6">
        <v>461</v>
      </c>
      <c r="E31" s="7">
        <v>230500</v>
      </c>
      <c r="F31" s="7">
        <f t="shared" si="60"/>
        <v>172875</v>
      </c>
      <c r="G31" s="7">
        <f t="shared" si="26"/>
        <v>34575</v>
      </c>
      <c r="H31" s="7">
        <v>207450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32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>
        <f t="shared" si="13"/>
        <v>164807.5</v>
      </c>
      <c r="BX31" s="7">
        <f t="shared" si="14"/>
        <v>32961.5</v>
      </c>
      <c r="BY31" s="7">
        <v>197769</v>
      </c>
      <c r="BZ31" s="7"/>
      <c r="CA31" s="7"/>
      <c r="CB31" s="7"/>
      <c r="CC31" s="7">
        <f t="shared" si="19"/>
        <v>189655.40000000002</v>
      </c>
      <c r="CD31" s="7">
        <f t="shared" ref="CD31" si="92">+CE31-CC31</f>
        <v>37931.079999999987</v>
      </c>
      <c r="CE31" s="7">
        <v>227586.48</v>
      </c>
      <c r="CF31" s="7"/>
      <c r="CG31" s="7"/>
      <c r="CH31" s="7"/>
      <c r="CI31" s="7"/>
      <c r="CJ31" s="7"/>
      <c r="CK31" s="7"/>
      <c r="CL31" s="7">
        <f t="shared" si="51"/>
        <v>172106.66666666669</v>
      </c>
      <c r="CM31" s="7">
        <f t="shared" si="52"/>
        <v>34421.333333333314</v>
      </c>
      <c r="CN31" s="7">
        <v>206528</v>
      </c>
      <c r="CO31" s="7">
        <f t="shared" si="15"/>
        <v>159429.16666666669</v>
      </c>
      <c r="CP31" s="7">
        <f t="shared" si="16"/>
        <v>31885.833333333314</v>
      </c>
      <c r="CQ31" s="7">
        <v>191315</v>
      </c>
      <c r="CR31" s="7"/>
      <c r="CS31" s="7"/>
      <c r="CT31" s="7"/>
      <c r="CU31" s="7"/>
      <c r="CV31" s="7"/>
      <c r="CW31" s="7"/>
      <c r="CX31" s="9" t="s">
        <v>50</v>
      </c>
    </row>
    <row r="32" spans="1:102" ht="15.75" thickBot="1">
      <c r="A32" s="3">
        <v>27</v>
      </c>
      <c r="B32" s="4" t="s">
        <v>85</v>
      </c>
      <c r="C32" s="5" t="s">
        <v>41</v>
      </c>
      <c r="D32" s="6">
        <v>1218</v>
      </c>
      <c r="E32" s="7">
        <v>682080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32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>
        <f t="shared" si="17"/>
        <v>453705</v>
      </c>
      <c r="BL32" s="7">
        <f t="shared" si="18"/>
        <v>90741</v>
      </c>
      <c r="BM32" s="7">
        <v>544446</v>
      </c>
      <c r="BN32" s="7"/>
      <c r="BO32" s="7"/>
      <c r="BP32" s="7"/>
      <c r="BQ32" s="7"/>
      <c r="BR32" s="7"/>
      <c r="BS32" s="7"/>
      <c r="BT32" s="7"/>
      <c r="BU32" s="7"/>
      <c r="BV32" s="7"/>
      <c r="BW32" s="7">
        <f t="shared" si="13"/>
        <v>399910</v>
      </c>
      <c r="BX32" s="7">
        <f t="shared" si="14"/>
        <v>79982</v>
      </c>
      <c r="BY32" s="7">
        <v>479892</v>
      </c>
      <c r="BZ32" s="7"/>
      <c r="CA32" s="7"/>
      <c r="CB32" s="7"/>
      <c r="CC32" s="7">
        <f t="shared" si="19"/>
        <v>560036.4</v>
      </c>
      <c r="CD32" s="7">
        <f t="shared" ref="CD32" si="93">+CE32-CC32</f>
        <v>112007.28000000003</v>
      </c>
      <c r="CE32" s="7">
        <v>672043.68</v>
      </c>
      <c r="CF32" s="7">
        <f t="shared" si="28"/>
        <v>5907300</v>
      </c>
      <c r="CG32" s="7">
        <f t="shared" ref="CG32" si="94">+CH32-CF32</f>
        <v>1181460</v>
      </c>
      <c r="CH32" s="7">
        <v>7088760</v>
      </c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9" t="s">
        <v>23</v>
      </c>
    </row>
    <row r="33" spans="1:102" ht="15.75" thickBot="1">
      <c r="A33" s="3" t="s">
        <v>53</v>
      </c>
      <c r="B33" s="4" t="s">
        <v>86</v>
      </c>
      <c r="C33" s="5" t="s">
        <v>39</v>
      </c>
      <c r="D33" s="6">
        <v>15000</v>
      </c>
      <c r="E33" s="7">
        <v>1200000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32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>
        <f t="shared" ref="AP33:AP40" si="95">+AR33/1</f>
        <v>1050000</v>
      </c>
      <c r="AQ33" s="7"/>
      <c r="AR33" s="7">
        <v>1050000</v>
      </c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>
        <f t="shared" si="13"/>
        <v>1200000</v>
      </c>
      <c r="BX33" s="7">
        <f t="shared" si="14"/>
        <v>240000</v>
      </c>
      <c r="BY33" s="7">
        <v>1440000</v>
      </c>
      <c r="BZ33" s="7"/>
      <c r="CA33" s="7"/>
      <c r="CB33" s="7"/>
      <c r="CC33" s="7">
        <f t="shared" si="19"/>
        <v>981750</v>
      </c>
      <c r="CD33" s="7">
        <f t="shared" ref="CD33" si="96">+CE33-CC33</f>
        <v>196350</v>
      </c>
      <c r="CE33" s="7">
        <v>1178100</v>
      </c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9" t="s">
        <v>49</v>
      </c>
    </row>
    <row r="34" spans="1:102" ht="15.75" thickBot="1">
      <c r="A34" s="3">
        <v>29</v>
      </c>
      <c r="B34" s="4" t="s">
        <v>87</v>
      </c>
      <c r="C34" s="5" t="s">
        <v>41</v>
      </c>
      <c r="D34" s="6">
        <v>574</v>
      </c>
      <c r="E34" s="7">
        <v>298480</v>
      </c>
      <c r="F34" s="7">
        <f t="shared" si="60"/>
        <v>215250</v>
      </c>
      <c r="G34" s="7">
        <f t="shared" si="26"/>
        <v>43050</v>
      </c>
      <c r="H34" s="7">
        <v>258300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32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>
        <f t="shared" si="17"/>
        <v>229600</v>
      </c>
      <c r="BL34" s="7">
        <f t="shared" si="18"/>
        <v>45920</v>
      </c>
      <c r="BM34" s="7">
        <v>275520</v>
      </c>
      <c r="BN34" s="7"/>
      <c r="BO34" s="7"/>
      <c r="BP34" s="7"/>
      <c r="BQ34" s="7"/>
      <c r="BR34" s="7"/>
      <c r="BS34" s="7"/>
      <c r="BT34" s="7"/>
      <c r="BU34" s="7"/>
      <c r="BV34" s="7"/>
      <c r="BW34" s="7">
        <f t="shared" si="13"/>
        <v>202813.33333333334</v>
      </c>
      <c r="BX34" s="7">
        <f t="shared" si="14"/>
        <v>40562.666666666657</v>
      </c>
      <c r="BY34" s="7">
        <v>243376</v>
      </c>
      <c r="BZ34" s="7"/>
      <c r="CA34" s="7"/>
      <c r="CB34" s="7"/>
      <c r="CC34" s="7">
        <f t="shared" si="19"/>
        <v>232355.20000000001</v>
      </c>
      <c r="CD34" s="7">
        <f t="shared" ref="CD34" si="97">+CE34-CC34</f>
        <v>46471.039999999979</v>
      </c>
      <c r="CE34" s="7">
        <v>278826.23999999999</v>
      </c>
      <c r="CF34" s="7"/>
      <c r="CG34" s="7"/>
      <c r="CH34" s="7"/>
      <c r="CI34" s="7"/>
      <c r="CJ34" s="7"/>
      <c r="CK34" s="7"/>
      <c r="CL34" s="7">
        <f t="shared" si="51"/>
        <v>214771.66666666669</v>
      </c>
      <c r="CM34" s="7">
        <f t="shared" si="52"/>
        <v>42954.333333333314</v>
      </c>
      <c r="CN34" s="7">
        <v>257726</v>
      </c>
      <c r="CO34" s="7">
        <f t="shared" si="15"/>
        <v>215250</v>
      </c>
      <c r="CP34" s="7">
        <f t="shared" si="16"/>
        <v>43050</v>
      </c>
      <c r="CQ34" s="7">
        <v>258300</v>
      </c>
      <c r="CR34" s="7"/>
      <c r="CS34" s="7"/>
      <c r="CT34" s="7"/>
      <c r="CU34" s="7"/>
      <c r="CV34" s="7"/>
      <c r="CW34" s="7"/>
      <c r="CX34" s="9" t="s">
        <v>23</v>
      </c>
    </row>
    <row r="35" spans="1:102" ht="15.75" thickBot="1">
      <c r="A35" s="3">
        <v>30</v>
      </c>
      <c r="B35" s="4" t="s">
        <v>88</v>
      </c>
      <c r="C35" s="5" t="s">
        <v>39</v>
      </c>
      <c r="D35" s="6">
        <v>1000</v>
      </c>
      <c r="E35" s="7">
        <v>8200000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32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>
        <f t="shared" si="13"/>
        <v>5270000</v>
      </c>
      <c r="BX35" s="7">
        <f t="shared" si="14"/>
        <v>1054000</v>
      </c>
      <c r="BY35" s="7">
        <v>6324000</v>
      </c>
      <c r="BZ35" s="7"/>
      <c r="CA35" s="7"/>
      <c r="CB35" s="7"/>
      <c r="CC35" s="7">
        <f t="shared" si="19"/>
        <v>5181000</v>
      </c>
      <c r="CD35" s="7">
        <f t="shared" ref="CD35" si="98">+CE35-CC35</f>
        <v>1036200</v>
      </c>
      <c r="CE35" s="7">
        <v>6217200</v>
      </c>
      <c r="CF35" s="7"/>
      <c r="CG35" s="7"/>
      <c r="CH35" s="7"/>
      <c r="CI35" s="7">
        <f t="shared" si="7"/>
        <v>6800000</v>
      </c>
      <c r="CJ35" s="7">
        <f t="shared" si="8"/>
        <v>1360000</v>
      </c>
      <c r="CK35" s="7">
        <v>8160000</v>
      </c>
      <c r="CL35" s="7"/>
      <c r="CM35" s="7"/>
      <c r="CN35" s="7"/>
      <c r="CO35" s="7"/>
      <c r="CP35" s="7"/>
      <c r="CQ35" s="7"/>
      <c r="CR35" s="7">
        <f t="shared" si="21"/>
        <v>6200000</v>
      </c>
      <c r="CS35" s="7">
        <f t="shared" si="22"/>
        <v>1240000</v>
      </c>
      <c r="CT35" s="7">
        <v>7440000</v>
      </c>
      <c r="CU35" s="7"/>
      <c r="CV35" s="7"/>
      <c r="CW35" s="7"/>
      <c r="CX35" s="9" t="s">
        <v>25</v>
      </c>
    </row>
    <row r="36" spans="1:102" ht="15.75" thickBot="1">
      <c r="A36" s="3">
        <v>31</v>
      </c>
      <c r="B36" s="4" t="s">
        <v>89</v>
      </c>
      <c r="C36" s="5" t="s">
        <v>39</v>
      </c>
      <c r="D36" s="34">
        <v>10000</v>
      </c>
      <c r="E36" s="7">
        <v>30000000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>
        <f t="shared" ref="AA36" si="99">+AC36/1.2</f>
        <v>38300000</v>
      </c>
      <c r="AB36" s="7">
        <f t="shared" si="12"/>
        <v>7660000</v>
      </c>
      <c r="AC36" s="32">
        <v>45960000</v>
      </c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>
        <f t="shared" ref="BE36" si="100">+BG36/1.2</f>
        <v>18750000</v>
      </c>
      <c r="BF36" s="7">
        <f t="shared" ref="BF36" si="101">+BG36-BE36</f>
        <v>3750000</v>
      </c>
      <c r="BG36" s="7">
        <v>22500000</v>
      </c>
      <c r="BH36" s="7"/>
      <c r="BI36" s="7"/>
      <c r="BJ36" s="7"/>
      <c r="BK36" s="7"/>
      <c r="BL36" s="7"/>
      <c r="BM36" s="7"/>
      <c r="BN36" s="7"/>
      <c r="BO36" s="7"/>
      <c r="BP36" s="7"/>
      <c r="BQ36" s="7">
        <f t="shared" ref="BQ36:BQ40" si="102">+BS36/1.2</f>
        <v>22500000</v>
      </c>
      <c r="BR36" s="7">
        <f t="shared" ref="BR36" si="103">+BS36-BQ36</f>
        <v>4500000</v>
      </c>
      <c r="BS36" s="7">
        <v>27000000</v>
      </c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>
        <f t="shared" si="28"/>
        <v>24000000</v>
      </c>
      <c r="CG36" s="7">
        <f t="shared" ref="CG36" si="104">+CH36-CF36</f>
        <v>4800000</v>
      </c>
      <c r="CH36" s="7">
        <v>28800000</v>
      </c>
      <c r="CI36" s="7">
        <f t="shared" si="7"/>
        <v>32650000</v>
      </c>
      <c r="CJ36" s="7">
        <f t="shared" si="8"/>
        <v>6530000</v>
      </c>
      <c r="CK36" s="7">
        <v>39180000</v>
      </c>
      <c r="CL36" s="7"/>
      <c r="CM36" s="7"/>
      <c r="CN36" s="7"/>
      <c r="CO36" s="7"/>
      <c r="CP36" s="7"/>
      <c r="CQ36" s="7"/>
      <c r="CR36" s="7">
        <f t="shared" si="21"/>
        <v>24575000</v>
      </c>
      <c r="CS36" s="7">
        <f t="shared" si="22"/>
        <v>4915000</v>
      </c>
      <c r="CT36" s="7">
        <v>29490000</v>
      </c>
      <c r="CU36" s="7"/>
      <c r="CV36" s="7"/>
      <c r="CW36" s="7"/>
      <c r="CX36" s="9" t="s">
        <v>17</v>
      </c>
    </row>
    <row r="37" spans="1:102" ht="15.75" thickBot="1">
      <c r="A37" s="3">
        <v>32</v>
      </c>
      <c r="B37" s="4" t="s">
        <v>90</v>
      </c>
      <c r="C37" s="5" t="s">
        <v>39</v>
      </c>
      <c r="D37" s="34">
        <v>1000</v>
      </c>
      <c r="E37" s="7">
        <v>4650000</v>
      </c>
      <c r="F37" s="7"/>
      <c r="G37" s="7"/>
      <c r="H37" s="7"/>
      <c r="I37" s="7"/>
      <c r="J37" s="7"/>
      <c r="K37" s="7"/>
      <c r="L37" s="7"/>
      <c r="M37" s="7"/>
      <c r="N37" s="7"/>
      <c r="O37" s="7">
        <f t="shared" si="0"/>
        <v>3065000</v>
      </c>
      <c r="P37" s="7">
        <f t="shared" ref="P37" si="105">+Q37-O37</f>
        <v>613000</v>
      </c>
      <c r="Q37" s="7">
        <v>3678000</v>
      </c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32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>
        <f t="shared" si="102"/>
        <v>3916666.666666667</v>
      </c>
      <c r="BR37" s="7">
        <f t="shared" ref="BR37" si="106">+BS37-BQ37</f>
        <v>783333.33333333302</v>
      </c>
      <c r="BS37" s="7">
        <v>4700000</v>
      </c>
      <c r="BT37" s="7"/>
      <c r="BU37" s="7"/>
      <c r="BV37" s="7"/>
      <c r="BW37" s="7"/>
      <c r="BX37" s="7"/>
      <c r="BY37" s="7"/>
      <c r="BZ37" s="7"/>
      <c r="CA37" s="7"/>
      <c r="CB37" s="7"/>
      <c r="CC37" s="7">
        <f t="shared" si="19"/>
        <v>3811500</v>
      </c>
      <c r="CD37" s="7">
        <f t="shared" ref="CD37" si="107">+CE37-CC37</f>
        <v>762300</v>
      </c>
      <c r="CE37" s="7">
        <v>4573800</v>
      </c>
      <c r="CF37" s="7"/>
      <c r="CG37" s="7"/>
      <c r="CH37" s="7"/>
      <c r="CI37" s="7">
        <f t="shared" si="7"/>
        <v>3825000</v>
      </c>
      <c r="CJ37" s="7">
        <f t="shared" si="8"/>
        <v>765000</v>
      </c>
      <c r="CK37" s="7">
        <v>4590000</v>
      </c>
      <c r="CL37" s="7"/>
      <c r="CM37" s="7"/>
      <c r="CN37" s="7"/>
      <c r="CO37" s="7"/>
      <c r="CP37" s="7"/>
      <c r="CQ37" s="7"/>
      <c r="CR37" s="7">
        <f t="shared" si="21"/>
        <v>3500000</v>
      </c>
      <c r="CS37" s="7">
        <f t="shared" si="22"/>
        <v>700000</v>
      </c>
      <c r="CT37" s="7">
        <v>4200000</v>
      </c>
      <c r="CU37" s="7">
        <f t="shared" si="23"/>
        <v>3300000</v>
      </c>
      <c r="CV37" s="7">
        <f t="shared" si="24"/>
        <v>660000</v>
      </c>
      <c r="CW37" s="7">
        <v>3960000</v>
      </c>
      <c r="CX37" s="9" t="s">
        <v>3</v>
      </c>
    </row>
    <row r="38" spans="1:102" ht="15.75" thickBot="1">
      <c r="A38" s="3">
        <v>33</v>
      </c>
      <c r="B38" s="4" t="s">
        <v>91</v>
      </c>
      <c r="C38" s="5" t="s">
        <v>39</v>
      </c>
      <c r="D38" s="34">
        <v>1000</v>
      </c>
      <c r="E38" s="7">
        <v>4650000</v>
      </c>
      <c r="F38" s="7"/>
      <c r="G38" s="7"/>
      <c r="H38" s="7"/>
      <c r="I38" s="7"/>
      <c r="J38" s="7"/>
      <c r="K38" s="7"/>
      <c r="L38" s="7"/>
      <c r="M38" s="7"/>
      <c r="N38" s="7"/>
      <c r="O38" s="7">
        <f t="shared" si="0"/>
        <v>3065000</v>
      </c>
      <c r="P38" s="7">
        <f t="shared" ref="P38" si="108">+Q38-O38</f>
        <v>613000</v>
      </c>
      <c r="Q38" s="7">
        <v>3678000</v>
      </c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32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>
        <f t="shared" si="19"/>
        <v>3811500</v>
      </c>
      <c r="CD38" s="7">
        <f t="shared" ref="CD38" si="109">+CE38-CC38</f>
        <v>762300</v>
      </c>
      <c r="CE38" s="7">
        <v>4573800</v>
      </c>
      <c r="CF38" s="7"/>
      <c r="CG38" s="7"/>
      <c r="CH38" s="7"/>
      <c r="CI38" s="7"/>
      <c r="CJ38" s="7"/>
      <c r="CK38" s="7"/>
      <c r="CL38" s="7"/>
      <c r="CM38" s="7"/>
      <c r="CN38" s="7"/>
      <c r="CO38" s="7">
        <f t="shared" si="15"/>
        <v>2250000</v>
      </c>
      <c r="CP38" s="7">
        <f t="shared" si="16"/>
        <v>450000</v>
      </c>
      <c r="CQ38" s="7">
        <v>2700000</v>
      </c>
      <c r="CR38" s="7">
        <f t="shared" si="21"/>
        <v>3700000</v>
      </c>
      <c r="CS38" s="7">
        <f t="shared" si="22"/>
        <v>740000</v>
      </c>
      <c r="CT38" s="7">
        <v>4440000</v>
      </c>
      <c r="CU38" s="7"/>
      <c r="CV38" s="7"/>
      <c r="CW38" s="7"/>
      <c r="CX38" s="9" t="s">
        <v>29</v>
      </c>
    </row>
    <row r="39" spans="1:102" ht="15.75" thickBot="1">
      <c r="A39" s="3">
        <v>34</v>
      </c>
      <c r="B39" s="4" t="s">
        <v>92</v>
      </c>
      <c r="C39" s="5" t="s">
        <v>39</v>
      </c>
      <c r="D39" s="34">
        <v>1000</v>
      </c>
      <c r="E39" s="7">
        <v>5200000</v>
      </c>
      <c r="F39" s="7"/>
      <c r="G39" s="7"/>
      <c r="H39" s="7"/>
      <c r="I39" s="7"/>
      <c r="J39" s="7"/>
      <c r="K39" s="7"/>
      <c r="L39" s="7"/>
      <c r="M39" s="7"/>
      <c r="N39" s="7"/>
      <c r="O39" s="7">
        <f t="shared" si="0"/>
        <v>3490000</v>
      </c>
      <c r="P39" s="7">
        <f t="shared" ref="P39" si="110">+Q39-O39</f>
        <v>698000</v>
      </c>
      <c r="Q39" s="7">
        <v>4188000</v>
      </c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32"/>
      <c r="AD39" s="7"/>
      <c r="AE39" s="7"/>
      <c r="AF39" s="7"/>
      <c r="AG39" s="7">
        <f t="shared" si="72"/>
        <v>3740000</v>
      </c>
      <c r="AH39" s="7">
        <f t="shared" ref="AH39" si="111">+AI39-AG39</f>
        <v>748000</v>
      </c>
      <c r="AI39" s="7">
        <v>4488000</v>
      </c>
      <c r="AJ39" s="7"/>
      <c r="AK39" s="7"/>
      <c r="AL39" s="7"/>
      <c r="AM39" s="7"/>
      <c r="AN39" s="7"/>
      <c r="AO39" s="7"/>
      <c r="AP39" s="7">
        <f t="shared" si="95"/>
        <v>4200000</v>
      </c>
      <c r="AQ39" s="7"/>
      <c r="AR39" s="7">
        <v>4200000</v>
      </c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>
        <f t="shared" si="102"/>
        <v>4250000</v>
      </c>
      <c r="BR39" s="7">
        <f t="shared" ref="BR39" si="112">+BS39-BQ39</f>
        <v>850000</v>
      </c>
      <c r="BS39" s="7">
        <v>5100000</v>
      </c>
      <c r="BT39" s="7"/>
      <c r="BU39" s="7"/>
      <c r="BV39" s="7"/>
      <c r="BW39" s="7"/>
      <c r="BX39" s="7"/>
      <c r="BY39" s="7"/>
      <c r="BZ39" s="7"/>
      <c r="CA39" s="7"/>
      <c r="CB39" s="7"/>
      <c r="CC39" s="7">
        <f t="shared" si="19"/>
        <v>4152500</v>
      </c>
      <c r="CD39" s="7">
        <f t="shared" ref="CD39" si="113">+CE39-CC39</f>
        <v>830500</v>
      </c>
      <c r="CE39" s="7">
        <v>4983000</v>
      </c>
      <c r="CF39" s="7"/>
      <c r="CG39" s="7"/>
      <c r="CH39" s="7"/>
      <c r="CI39" s="7">
        <f t="shared" si="7"/>
        <v>3950000</v>
      </c>
      <c r="CJ39" s="7">
        <f t="shared" si="8"/>
        <v>790000</v>
      </c>
      <c r="CK39" s="7">
        <v>4740000</v>
      </c>
      <c r="CL39" s="7"/>
      <c r="CM39" s="7"/>
      <c r="CN39" s="7"/>
      <c r="CO39" s="7">
        <f t="shared" si="15"/>
        <v>3250000</v>
      </c>
      <c r="CP39" s="7">
        <f t="shared" si="16"/>
        <v>650000</v>
      </c>
      <c r="CQ39" s="7">
        <v>3900000</v>
      </c>
      <c r="CR39" s="7">
        <f t="shared" si="21"/>
        <v>3691666.666666667</v>
      </c>
      <c r="CS39" s="7">
        <f t="shared" si="22"/>
        <v>738333.33333333302</v>
      </c>
      <c r="CT39" s="7">
        <v>4430000</v>
      </c>
      <c r="CU39" s="7"/>
      <c r="CV39" s="7"/>
      <c r="CW39" s="7"/>
      <c r="CX39" s="9" t="s">
        <v>3</v>
      </c>
    </row>
    <row r="40" spans="1:102" ht="15.75" thickBot="1">
      <c r="A40" s="3">
        <v>35</v>
      </c>
      <c r="B40" s="4" t="s">
        <v>93</v>
      </c>
      <c r="C40" s="5" t="s">
        <v>39</v>
      </c>
      <c r="D40" s="34">
        <v>1000</v>
      </c>
      <c r="E40" s="7">
        <v>5200000</v>
      </c>
      <c r="F40" s="7"/>
      <c r="G40" s="7"/>
      <c r="H40" s="7"/>
      <c r="I40" s="7"/>
      <c r="J40" s="7"/>
      <c r="K40" s="7"/>
      <c r="L40" s="7"/>
      <c r="M40" s="7"/>
      <c r="N40" s="7"/>
      <c r="O40" s="7">
        <f t="shared" si="0"/>
        <v>3325000</v>
      </c>
      <c r="P40" s="7">
        <f t="shared" ref="P40" si="114">+Q40-O40</f>
        <v>665000</v>
      </c>
      <c r="Q40" s="7">
        <v>3990000</v>
      </c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32"/>
      <c r="AD40" s="7"/>
      <c r="AE40" s="7"/>
      <c r="AF40" s="7"/>
      <c r="AG40" s="7">
        <f t="shared" si="72"/>
        <v>3600000</v>
      </c>
      <c r="AH40" s="7">
        <f t="shared" ref="AH40" si="115">+AI40-AG40</f>
        <v>720000</v>
      </c>
      <c r="AI40" s="7">
        <v>4320000</v>
      </c>
      <c r="AJ40" s="7"/>
      <c r="AK40" s="7"/>
      <c r="AL40" s="7"/>
      <c r="AM40" s="7"/>
      <c r="AN40" s="7"/>
      <c r="AO40" s="7"/>
      <c r="AP40" s="7">
        <f t="shared" si="95"/>
        <v>3750000</v>
      </c>
      <c r="AQ40" s="7"/>
      <c r="AR40" s="7">
        <v>3750000</v>
      </c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>
        <f t="shared" si="102"/>
        <v>4250000</v>
      </c>
      <c r="BR40" s="7">
        <f t="shared" ref="BR40" si="116">+BS40-BQ40</f>
        <v>850000</v>
      </c>
      <c r="BS40" s="7">
        <v>5100000</v>
      </c>
      <c r="BT40" s="7"/>
      <c r="BU40" s="7"/>
      <c r="BV40" s="7"/>
      <c r="BW40" s="7"/>
      <c r="BX40" s="7"/>
      <c r="BY40" s="7"/>
      <c r="BZ40" s="7"/>
      <c r="CA40" s="7"/>
      <c r="CB40" s="7"/>
      <c r="CC40" s="7">
        <f t="shared" si="19"/>
        <v>4152500</v>
      </c>
      <c r="CD40" s="7">
        <f t="shared" ref="CD40" si="117">+CE40-CC40</f>
        <v>830500</v>
      </c>
      <c r="CE40" s="7">
        <v>4983000</v>
      </c>
      <c r="CF40" s="7"/>
      <c r="CG40" s="7"/>
      <c r="CH40" s="7"/>
      <c r="CI40" s="7"/>
      <c r="CJ40" s="7"/>
      <c r="CK40" s="7"/>
      <c r="CL40" s="7"/>
      <c r="CM40" s="7"/>
      <c r="CN40" s="7"/>
      <c r="CO40" s="7">
        <f t="shared" si="15"/>
        <v>3483333.3333333335</v>
      </c>
      <c r="CP40" s="7">
        <f t="shared" si="16"/>
        <v>696666.66666666651</v>
      </c>
      <c r="CQ40" s="7">
        <v>4180000</v>
      </c>
      <c r="CR40" s="7">
        <f t="shared" si="21"/>
        <v>3416666.666666667</v>
      </c>
      <c r="CS40" s="7">
        <f t="shared" si="22"/>
        <v>683333.33333333302</v>
      </c>
      <c r="CT40" s="7">
        <v>4100000</v>
      </c>
      <c r="CU40" s="7"/>
      <c r="CV40" s="7"/>
      <c r="CW40" s="7"/>
      <c r="CX40" s="9" t="s">
        <v>3</v>
      </c>
    </row>
    <row r="41" spans="1:102">
      <c r="A41" s="1"/>
      <c r="B41" s="24" t="s">
        <v>54</v>
      </c>
      <c r="C41" s="24"/>
      <c r="D41" s="24"/>
      <c r="E41" s="24"/>
      <c r="F41" s="24"/>
      <c r="G41" s="2"/>
      <c r="H41" s="2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</row>
    <row r="42" spans="1:102">
      <c r="B42" s="35" t="s">
        <v>55</v>
      </c>
      <c r="C42" s="35"/>
      <c r="D42" s="35"/>
      <c r="E42" s="35"/>
      <c r="F42" s="35"/>
      <c r="G42" s="35"/>
      <c r="H42" s="35"/>
    </row>
  </sheetData>
  <mergeCells count="137">
    <mergeCell ref="B42:H42"/>
    <mergeCell ref="B41:F41"/>
    <mergeCell ref="CF4:CF5"/>
    <mergeCell ref="CG4:CG5"/>
    <mergeCell ref="BR4:BR5"/>
    <mergeCell ref="BS4:BS5"/>
    <mergeCell ref="BT4:BT5"/>
    <mergeCell ref="BU4:BU5"/>
    <mergeCell ref="BV4:BV5"/>
    <mergeCell ref="BW4:BW5"/>
    <mergeCell ref="CW4:CW5"/>
    <mergeCell ref="CQ4:CQ5"/>
    <mergeCell ref="CR4:CR5"/>
    <mergeCell ref="CS4:CS5"/>
    <mergeCell ref="CT4:CT5"/>
    <mergeCell ref="CU4:CU5"/>
    <mergeCell ref="CV4:CV5"/>
    <mergeCell ref="CJ4:CJ5"/>
    <mergeCell ref="CK4:CK5"/>
    <mergeCell ref="CL4:CL5"/>
    <mergeCell ref="CM4:CM5"/>
    <mergeCell ref="CN4:CN5"/>
    <mergeCell ref="CO4:CO5"/>
    <mergeCell ref="CU3:CW3"/>
    <mergeCell ref="CX3:CX5"/>
    <mergeCell ref="F4:F5"/>
    <mergeCell ref="G4:G5"/>
    <mergeCell ref="H4:H5"/>
    <mergeCell ref="F3:H3"/>
    <mergeCell ref="I3:K3"/>
    <mergeCell ref="L3:N3"/>
    <mergeCell ref="O3:Q3"/>
    <mergeCell ref="R3:T3"/>
    <mergeCell ref="U3:W3"/>
    <mergeCell ref="CL3:CN3"/>
    <mergeCell ref="CO3:CQ3"/>
    <mergeCell ref="CR3:CT3"/>
    <mergeCell ref="CP4:CP5"/>
    <mergeCell ref="CF3:CH3"/>
    <mergeCell ref="CI3:CK3"/>
    <mergeCell ref="CH4:CH5"/>
    <mergeCell ref="CI4:CI5"/>
    <mergeCell ref="Z4:Z5"/>
    <mergeCell ref="AA4:AA5"/>
    <mergeCell ref="AB4:AB5"/>
    <mergeCell ref="AC4:AC5"/>
    <mergeCell ref="AD4:AD5"/>
    <mergeCell ref="BZ3:CB3"/>
    <mergeCell ref="CC3:CE3"/>
    <mergeCell ref="BZ4:BZ5"/>
    <mergeCell ref="CA4:CA5"/>
    <mergeCell ref="BT3:BV3"/>
    <mergeCell ref="BW3:BY3"/>
    <mergeCell ref="BX4:BX5"/>
    <mergeCell ref="BY4:BY5"/>
    <mergeCell ref="BN3:BP3"/>
    <mergeCell ref="BQ3:BS3"/>
    <mergeCell ref="BP4:BP5"/>
    <mergeCell ref="BQ4:BQ5"/>
    <mergeCell ref="BN4:BN5"/>
    <mergeCell ref="BO4:BO5"/>
    <mergeCell ref="CB4:CB5"/>
    <mergeCell ref="CC4:CC5"/>
    <mergeCell ref="CD4:CD5"/>
    <mergeCell ref="CE4:CE5"/>
    <mergeCell ref="BH3:BJ3"/>
    <mergeCell ref="BK3:BM3"/>
    <mergeCell ref="BH4:BH5"/>
    <mergeCell ref="BI4:BI5"/>
    <mergeCell ref="BB3:BD3"/>
    <mergeCell ref="BE3:BG3"/>
    <mergeCell ref="BF4:BF5"/>
    <mergeCell ref="BG4:BG5"/>
    <mergeCell ref="AV3:AX3"/>
    <mergeCell ref="AY3:BA3"/>
    <mergeCell ref="AX4:AX5"/>
    <mergeCell ref="AY4:AY5"/>
    <mergeCell ref="AV4:AV5"/>
    <mergeCell ref="AW4:AW5"/>
    <mergeCell ref="BJ4:BJ5"/>
    <mergeCell ref="BK4:BK5"/>
    <mergeCell ref="BL4:BL5"/>
    <mergeCell ref="BM4:BM5"/>
    <mergeCell ref="AZ4:AZ5"/>
    <mergeCell ref="BA4:BA5"/>
    <mergeCell ref="BB4:BB5"/>
    <mergeCell ref="BC4:BC5"/>
    <mergeCell ref="BD4:BD5"/>
    <mergeCell ref="BE4:BE5"/>
    <mergeCell ref="AP3:AR3"/>
    <mergeCell ref="AS3:AU3"/>
    <mergeCell ref="AP4:AP5"/>
    <mergeCell ref="AQ4:AQ5"/>
    <mergeCell ref="AJ3:AL3"/>
    <mergeCell ref="AM3:AO3"/>
    <mergeCell ref="AN4:AN5"/>
    <mergeCell ref="AO4:AO5"/>
    <mergeCell ref="AD3:AF3"/>
    <mergeCell ref="AG3:AI3"/>
    <mergeCell ref="AF4:AF5"/>
    <mergeCell ref="AG4:AG5"/>
    <mergeCell ref="AE4:AE5"/>
    <mergeCell ref="AU4:AU5"/>
    <mergeCell ref="AR4:AR5"/>
    <mergeCell ref="AS4:AS5"/>
    <mergeCell ref="AT4:AT5"/>
    <mergeCell ref="AH4:AH5"/>
    <mergeCell ref="AI4:AI5"/>
    <mergeCell ref="AJ4:AJ5"/>
    <mergeCell ref="AK4:AK5"/>
    <mergeCell ref="AL4:AL5"/>
    <mergeCell ref="AM4:AM5"/>
    <mergeCell ref="A3:A5"/>
    <mergeCell ref="X3:Z3"/>
    <mergeCell ref="AA3:AC3"/>
    <mergeCell ref="X4:X5"/>
    <mergeCell ref="Y4:Y5"/>
    <mergeCell ref="T4:T5"/>
    <mergeCell ref="U4:U5"/>
    <mergeCell ref="V4:V5"/>
    <mergeCell ref="W4:W5"/>
    <mergeCell ref="S4:S5"/>
    <mergeCell ref="M4:M5"/>
    <mergeCell ref="N4:N5"/>
    <mergeCell ref="O4:O5"/>
    <mergeCell ref="P4:P5"/>
    <mergeCell ref="Q4:Q5"/>
    <mergeCell ref="R4:R5"/>
    <mergeCell ref="E2:L2"/>
    <mergeCell ref="I4:I5"/>
    <mergeCell ref="J4:J5"/>
    <mergeCell ref="K4:K5"/>
    <mergeCell ref="L4:L5"/>
    <mergeCell ref="E3:E5"/>
    <mergeCell ref="D3:D5"/>
    <mergeCell ref="C3:C5"/>
    <mergeCell ref="B3:B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2016-06-23T13:29:22Z</dcterms:modified>
</cp:coreProperties>
</file>